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tabRatio="851" activeTab="8"/>
  </bookViews>
  <sheets>
    <sheet name="Біловодський" sheetId="2" r:id="rId1"/>
    <sheet name="Білокуракінський" sheetId="1" r:id="rId2"/>
    <sheet name="Кременський" sheetId="3" r:id="rId3"/>
    <sheet name="Новоайдарський" sheetId="4" r:id="rId4"/>
    <sheet name="Ст-Луганський" sheetId="5" r:id="rId5"/>
    <sheet name="Сватовський" sheetId="9" r:id="rId6"/>
    <sheet name="Старобільський" sheetId="6" r:id="rId7"/>
    <sheet name="Троїцький" sheetId="7" r:id="rId8"/>
    <sheet name="Зведена таблиця" sheetId="8" r:id="rId9"/>
  </sheets>
  <calcPr calcId="144525"/>
</workbook>
</file>

<file path=xl/calcChain.xml><?xml version="1.0" encoding="utf-8"?>
<calcChain xmlns="http://schemas.openxmlformats.org/spreadsheetml/2006/main">
  <c r="C14" i="8" l="1"/>
  <c r="D14" i="8"/>
  <c r="E14" i="8"/>
  <c r="F14" i="8"/>
  <c r="B14" i="8"/>
  <c r="H12" i="8"/>
  <c r="C12" i="8"/>
  <c r="D12" i="8"/>
  <c r="E12" i="8"/>
  <c r="F12" i="8"/>
  <c r="J12" i="8"/>
  <c r="K12" i="8"/>
  <c r="L12" i="8"/>
  <c r="B12" i="8"/>
  <c r="D8" i="8"/>
  <c r="E8" i="8"/>
  <c r="F8" i="8"/>
  <c r="B8" i="8"/>
  <c r="E16" i="2"/>
  <c r="D7" i="8" s="1"/>
  <c r="F16" i="2"/>
  <c r="E7" i="8" s="1"/>
  <c r="G16" i="2"/>
  <c r="F7" i="8" s="1"/>
  <c r="I16" i="2"/>
  <c r="H7" i="8" s="1"/>
  <c r="K16" i="2"/>
  <c r="J7" i="8" s="1"/>
  <c r="L16" i="2"/>
  <c r="K7" i="8" s="1"/>
  <c r="M16" i="2"/>
  <c r="L7" i="8" s="1"/>
  <c r="N16" i="2"/>
  <c r="M7" i="8" s="1"/>
  <c r="O16" i="2"/>
  <c r="N7" i="8" s="1"/>
  <c r="D16" i="2"/>
  <c r="C7" i="8" s="1"/>
  <c r="C16" i="2"/>
  <c r="B7" i="8" s="1"/>
  <c r="K58" i="3"/>
  <c r="J9" i="8" s="1"/>
  <c r="L58" i="3"/>
  <c r="K9" i="8" s="1"/>
  <c r="M58" i="3"/>
  <c r="L9" i="8" s="1"/>
  <c r="O58" i="3"/>
  <c r="N9" i="8" s="1"/>
  <c r="I58" i="3"/>
  <c r="H9" i="8" s="1"/>
  <c r="I36" i="5"/>
  <c r="H11" i="8" s="1"/>
  <c r="L24" i="6"/>
  <c r="K13" i="8" s="1"/>
  <c r="N24" i="6"/>
  <c r="M13" i="8" s="1"/>
  <c r="K24" i="6"/>
  <c r="J13" i="8" s="1"/>
  <c r="E24" i="6"/>
  <c r="D13" i="8" s="1"/>
  <c r="F24" i="6"/>
  <c r="E13" i="8" s="1"/>
  <c r="G24" i="6"/>
  <c r="F13" i="8" s="1"/>
  <c r="D24" i="6"/>
  <c r="C13" i="8" s="1"/>
  <c r="C24" i="6"/>
  <c r="B13" i="8" s="1"/>
  <c r="C36" i="5"/>
  <c r="B11" i="8" s="1"/>
  <c r="C37" i="4"/>
  <c r="B10" i="8" s="1"/>
  <c r="C58" i="3"/>
  <c r="B9" i="8" s="1"/>
  <c r="C19" i="1"/>
  <c r="D36" i="5"/>
  <c r="C11" i="8" s="1"/>
  <c r="E36" i="5"/>
  <c r="D11" i="8" s="1"/>
  <c r="F36" i="5"/>
  <c r="E11" i="8" s="1"/>
  <c r="G36" i="5"/>
  <c r="F11" i="8" s="1"/>
  <c r="D37" i="4"/>
  <c r="C10" i="8" s="1"/>
  <c r="E37" i="4"/>
  <c r="D10" i="8" s="1"/>
  <c r="F37" i="4"/>
  <c r="E10" i="8" s="1"/>
  <c r="G37" i="4"/>
  <c r="F10" i="8" s="1"/>
  <c r="I37" i="4"/>
  <c r="H10" i="8" s="1"/>
  <c r="J37" i="4"/>
  <c r="I10" i="8" s="1"/>
  <c r="I15" i="8" s="1"/>
  <c r="K37" i="4"/>
  <c r="J10" i="8" s="1"/>
  <c r="L37" i="4"/>
  <c r="K10" i="8" s="1"/>
  <c r="M37" i="4"/>
  <c r="L10" i="8" s="1"/>
  <c r="N37" i="4"/>
  <c r="M10" i="8" s="1"/>
  <c r="O37" i="4"/>
  <c r="N10" i="8" s="1"/>
  <c r="D58" i="3"/>
  <c r="C9" i="8" s="1"/>
  <c r="E58" i="3"/>
  <c r="D9" i="8" s="1"/>
  <c r="F58" i="3"/>
  <c r="E9" i="8" s="1"/>
  <c r="G58" i="3"/>
  <c r="F9" i="8" s="1"/>
  <c r="E19" i="1"/>
  <c r="F19" i="1"/>
  <c r="G19" i="1"/>
  <c r="D17" i="1"/>
  <c r="D15" i="1"/>
  <c r="C8" i="8" s="1"/>
  <c r="D13" i="1"/>
  <c r="D11" i="1"/>
  <c r="D9" i="1"/>
  <c r="D19" i="1" s="1"/>
  <c r="C15" i="8" l="1"/>
  <c r="M15" i="8"/>
  <c r="K15" i="8"/>
  <c r="H15" i="8"/>
  <c r="E15" i="8"/>
  <c r="B15" i="8"/>
  <c r="N15" i="8"/>
  <c r="L15" i="8"/>
  <c r="J15" i="8"/>
  <c r="F15" i="8"/>
  <c r="D15" i="8"/>
</calcChain>
</file>

<file path=xl/sharedStrings.xml><?xml version="1.0" encoding="utf-8"?>
<sst xmlns="http://schemas.openxmlformats.org/spreadsheetml/2006/main" count="512" uniqueCount="102">
  <si>
    <t xml:space="preserve">     II. Лісове господарство </t>
  </si>
  <si>
    <t xml:space="preserve">     Заготівля деревини, утворення, використання та постачання </t>
  </si>
  <si>
    <t xml:space="preserve">вторинної сировини і відходів виробництва державних лісових </t>
  </si>
  <si>
    <t xml:space="preserve">господарств регіону (заповнюється окремо за кожен рік за п'ять </t>
  </si>
  <si>
    <t xml:space="preserve">останніх років) </t>
  </si>
  <si>
    <t>Найме-нування держав-ного лісо-вого госпо-дарства</t>
  </si>
  <si>
    <t>Адреса</t>
  </si>
  <si>
    <t>Загаль-на площа, гекта-рів</t>
  </si>
  <si>
    <t>Заготівля деревини, щільних куб.метрів</t>
  </si>
  <si>
    <t>Утворення, використання та постачання вторинної сировини і відходів виробництва, щільних куб.метрів</t>
  </si>
  <si>
    <t>усього</t>
  </si>
  <si>
    <t>пилов-ник</t>
  </si>
  <si>
    <t>дере-вина для технологічних потреб</t>
  </si>
  <si>
    <t>дрова</t>
  </si>
  <si>
    <t>найменування вторин-ної сирови-ни, відхо-дів вироб-ництва</t>
  </si>
  <si>
    <t>наяв-ність на початок звіт-ного періоду</t>
  </si>
  <si>
    <t>одер-жано відхо-дів із сторони</t>
  </si>
  <si>
    <t>використано, усього</t>
  </si>
  <si>
    <t>використано на забезпечення потреб у паливі</t>
  </si>
  <si>
    <t>продано</t>
  </si>
  <si>
    <t>видале-но, знешкоджено та захоро-нено</t>
  </si>
  <si>
    <t>наяв-ність на кінець звіт-ного періоду</t>
  </si>
  <si>
    <t>ДП "Білокуракинське ЛМГ"</t>
  </si>
  <si>
    <t>смт. Білокуракине, вул. Магістральна 2</t>
  </si>
  <si>
    <t>Державне підприємство "Біловодське лісомисливське господарство</t>
  </si>
  <si>
    <t>смт.Біловодськ, вул. Гуньня, 66</t>
  </si>
  <si>
    <t>кускові відходи, опилки, стружка</t>
  </si>
  <si>
    <t>-</t>
  </si>
  <si>
    <t xml:space="preserve">господарств регіону  за  2006  рік </t>
  </si>
  <si>
    <t>ДП Кремінське  ЛМГ"</t>
  </si>
  <si>
    <t>92900 вул. Хвойна,1  м. Кремінна,  Луганська  обл.</t>
  </si>
  <si>
    <t>кускові</t>
  </si>
  <si>
    <t>тирса</t>
  </si>
  <si>
    <t>господарств регіону за  2007 рік</t>
  </si>
  <si>
    <t xml:space="preserve">господарств регіону за  2008 рік </t>
  </si>
  <si>
    <t xml:space="preserve">господарств регіону за  2010рік </t>
  </si>
  <si>
    <t>господарств регіону за  2009 рік</t>
  </si>
  <si>
    <t xml:space="preserve"> </t>
  </si>
  <si>
    <t>Завідувач  сектору  розвитку  інфраструктури  та  ЖКГ                                        М.А.  Шульц</t>
  </si>
  <si>
    <t>ДП "Новоайдарське ЛМГ"</t>
  </si>
  <si>
    <t>Луганська обл., смт.Новоайдар, вул Коваленко, 4</t>
  </si>
  <si>
    <t>лісосічні відходи</t>
  </si>
  <si>
    <t>Заготівля деревини, щільних куб.метрів                     2006 рік</t>
  </si>
  <si>
    <t>Утворення, використання та постачання вторинної сировини і відходів виробництва, щільних куб.метрів                    2006 рік</t>
  </si>
  <si>
    <t>ДП "Станично-Луганське ДЛМГ"</t>
  </si>
  <si>
    <t>смт Станиця Луганська вул Букаєва 4</t>
  </si>
  <si>
    <t>обрізь</t>
  </si>
  <si>
    <t>горбиль</t>
  </si>
  <si>
    <t>Заготівля деревини, щільних куб.метрів                     2007 рік</t>
  </si>
  <si>
    <t>Утворення, використання та постачання вторинної сировини і відходів виробництва, щільних куб.метрів                               2007 рік</t>
  </si>
  <si>
    <t>Заготівля деревини, щільних куб.метрів                            2008 рік</t>
  </si>
  <si>
    <t>Утворення, використання та постачання вторинної сировини і відходів виробництва, щільних куб.метрів                        2008 рік</t>
  </si>
  <si>
    <t>Заготівля деревини, щільних куб.метрів                       2009 рік</t>
  </si>
  <si>
    <t>Утворення, використання та постачання вторинної сировини і відходів виробництва, щільних куб.метрів                            2009 рік</t>
  </si>
  <si>
    <t>Заготівля деревини, щільних куб.метрів                                     2010 рік</t>
  </si>
  <si>
    <t>Утворення, використання та постачання вторинної сировини і відходів виробництва, щільних куб.метрів                            2010 рік</t>
  </si>
  <si>
    <t>Загальна площа, гектарів</t>
  </si>
  <si>
    <t>видалено, знешкоджено та захоронено</t>
  </si>
  <si>
    <t>ДП"Старобільське ЛМГ"</t>
  </si>
  <si>
    <t>с.Запорізьке Старобільського району</t>
  </si>
  <si>
    <t>2006 рік</t>
  </si>
  <si>
    <t>лісосечні</t>
  </si>
  <si>
    <t>від перр.</t>
  </si>
  <si>
    <t>2007рік</t>
  </si>
  <si>
    <t>2008рік</t>
  </si>
  <si>
    <t>2009 рік</t>
  </si>
  <si>
    <t>2010рік</t>
  </si>
  <si>
    <t>Заступник голови райдержадміністрації                                     С.А.Кравцов</t>
  </si>
  <si>
    <t xml:space="preserve">господарств у смт Троїцьке за 2010 рік </t>
  </si>
  <si>
    <t>Троїцьке лісництво Білокуракінського ЛОГ</t>
  </si>
  <si>
    <t>смт Троїцьке вул.Комсомольська.115</t>
  </si>
  <si>
    <t>Всього</t>
  </si>
  <si>
    <t>Додаток 6.2</t>
  </si>
  <si>
    <t>Лісове господарство</t>
  </si>
  <si>
    <t>II. Лісове господарство</t>
  </si>
  <si>
    <t>Заготівля деревини, утворення, використання та постачання вторинної сировини і відходів виробництва державних лісових господарств регіону (заповнюється окремо за кожен рік за п’ять останніх років)</t>
  </si>
  <si>
    <t>Найменування державного лісового господарства</t>
  </si>
  <si>
    <t>Заготівля деревини, щільних куб. метрів</t>
  </si>
  <si>
    <t>Утворення, використання та постачання вторинної сировини і відходів виробництва, щільних куб. метрів</t>
  </si>
  <si>
    <t xml:space="preserve">пиловник </t>
  </si>
  <si>
    <t>деревина для технологічних потреб</t>
  </si>
  <si>
    <t>найменування вторинної сировини, відходів виробництва</t>
  </si>
  <si>
    <t>наявність на початок звітного періоду</t>
  </si>
  <si>
    <t>одержано відходів із сторони</t>
  </si>
  <si>
    <t>використано на забезпечення потреб</t>
  </si>
  <si>
    <t xml:space="preserve">у паливі </t>
  </si>
  <si>
    <t xml:space="preserve">видалено, знешкоджено та захоронено </t>
  </si>
  <si>
    <t>наявність на кінець звітного періоду</t>
  </si>
  <si>
    <t>Сватівське ДЛМГ</t>
  </si>
  <si>
    <t>м.Сватове</t>
  </si>
  <si>
    <t>вул..Пролетарська,28</t>
  </si>
  <si>
    <t>Район</t>
  </si>
  <si>
    <t>Біловодський</t>
  </si>
  <si>
    <t>Білокуракінський</t>
  </si>
  <si>
    <t>Кременський</t>
  </si>
  <si>
    <t>Новоайдарський</t>
  </si>
  <si>
    <t>Ст-Луганський</t>
  </si>
  <si>
    <t>Сватовський</t>
  </si>
  <si>
    <t>Старобільський</t>
  </si>
  <si>
    <t>Троїцький</t>
  </si>
  <si>
    <t>Загальна кількість</t>
  </si>
  <si>
    <t>пиловник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</si>
</sst>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</font>
    <font>
      <sz val="10"/>
      <color indexed="8"/>
      <name val="Courier New"/>
      <family val="3"/>
      <charset val="204"/>
    </font>
    <font>
      <sz val="10"/>
      <name val="Courier New"/>
      <family val="3"/>
      <charset val="204"/>
    </font>
    <font>
      <b/>
      <sz val="14"/>
      <color indexed="8"/>
      <name val="Courier New"/>
      <family val="3"/>
      <charset val="204"/>
    </font>
    <font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Courier New"/>
      <family val="3"/>
      <charset val="204"/>
    </font>
    <font>
      <b/>
      <sz val="10"/>
      <name val="Arial"/>
      <family val="2"/>
      <charset val="204"/>
    </font>
    <font>
      <b/>
      <sz val="9"/>
      <name val="Courier New"/>
      <family val="3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Verdana"/>
      <family val="2"/>
      <charset val="204"/>
    </font>
    <font>
      <sz val="14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" xfId="0" applyFont="1" applyBorder="1"/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5" fillId="0" borderId="0" xfId="0" applyFont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justify"/>
    </xf>
    <xf numFmtId="0" fontId="18" fillId="0" borderId="0" xfId="0" applyFont="1"/>
    <xf numFmtId="0" fontId="19" fillId="0" borderId="0" xfId="0" applyFont="1" applyAlignment="1">
      <alignment wrapText="1"/>
    </xf>
    <xf numFmtId="0" fontId="20" fillId="0" borderId="0" xfId="0" applyFont="1"/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3" fillId="2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/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9" fillId="0" borderId="3" xfId="0" applyFont="1" applyBorder="1" applyAlignment="1"/>
    <xf numFmtId="0" fontId="9" fillId="0" borderId="4" xfId="0" applyFont="1" applyBorder="1" applyAlignment="1"/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1" fillId="0" borderId="0" xfId="0" applyFo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opLeftCell="A4" workbookViewId="0">
      <selection activeCell="C16" sqref="C16"/>
    </sheetView>
  </sheetViews>
  <sheetFormatPr defaultRowHeight="15" x14ac:dyDescent="0.25"/>
  <sheetData>
    <row r="1" spans="1:15" x14ac:dyDescent="0.25">
      <c r="A1" s="1" t="s">
        <v>0</v>
      </c>
    </row>
    <row r="2" spans="1:15" x14ac:dyDescent="0.25">
      <c r="A2" s="1" t="s">
        <v>1</v>
      </c>
    </row>
    <row r="3" spans="1:15" x14ac:dyDescent="0.25">
      <c r="A3" s="1" t="s">
        <v>2</v>
      </c>
    </row>
    <row r="4" spans="1:15" x14ac:dyDescent="0.25">
      <c r="A4" s="1" t="s">
        <v>3</v>
      </c>
    </row>
    <row r="5" spans="1:15" x14ac:dyDescent="0.25">
      <c r="A5" s="1" t="s">
        <v>4</v>
      </c>
    </row>
    <row r="6" spans="1:15" x14ac:dyDescent="0.25">
      <c r="A6" s="43" t="s">
        <v>5</v>
      </c>
      <c r="B6" s="44" t="s">
        <v>6</v>
      </c>
      <c r="C6" s="44" t="s">
        <v>7</v>
      </c>
      <c r="D6" s="44" t="s">
        <v>8</v>
      </c>
      <c r="E6" s="44"/>
      <c r="F6" s="44"/>
      <c r="G6" s="44"/>
      <c r="H6" s="44" t="s">
        <v>9</v>
      </c>
      <c r="I6" s="44"/>
      <c r="J6" s="44"/>
      <c r="K6" s="44"/>
      <c r="L6" s="44"/>
      <c r="M6" s="44"/>
      <c r="N6" s="44"/>
      <c r="O6" s="44"/>
    </row>
    <row r="7" spans="1:15" ht="135" x14ac:dyDescent="0.25">
      <c r="A7" s="43"/>
      <c r="B7" s="44"/>
      <c r="C7" s="44"/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</row>
    <row r="8" spans="1:15" ht="67.5" customHeight="1" x14ac:dyDescent="0.25">
      <c r="A8" s="41" t="s">
        <v>24</v>
      </c>
      <c r="B8" s="45" t="s">
        <v>25</v>
      </c>
      <c r="C8" s="4">
        <v>24127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67.5" customHeight="1" x14ac:dyDescent="0.25">
      <c r="A9" s="42"/>
      <c r="B9" s="46"/>
      <c r="C9" s="4">
        <v>24958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x14ac:dyDescent="0.25">
      <c r="A10" s="3">
        <v>2006</v>
      </c>
      <c r="B10" s="4"/>
      <c r="C10" s="4"/>
      <c r="D10" s="8">
        <v>3706</v>
      </c>
      <c r="E10" s="8">
        <v>729</v>
      </c>
      <c r="F10" s="8">
        <v>181</v>
      </c>
      <c r="G10" s="8">
        <v>1977</v>
      </c>
      <c r="H10" s="4"/>
      <c r="I10" s="4"/>
      <c r="J10" s="4"/>
      <c r="K10" s="4"/>
      <c r="L10" s="4"/>
      <c r="M10" s="4"/>
      <c r="N10" s="4"/>
      <c r="O10" s="5"/>
    </row>
    <row r="11" spans="1:15" x14ac:dyDescent="0.25">
      <c r="A11" s="9">
        <v>2007</v>
      </c>
      <c r="B11" s="7"/>
      <c r="C11" s="7"/>
      <c r="D11" s="10">
        <v>4170</v>
      </c>
      <c r="E11" s="10">
        <v>641</v>
      </c>
      <c r="F11" s="10">
        <v>339</v>
      </c>
      <c r="G11" s="10">
        <v>2309</v>
      </c>
      <c r="H11" s="7"/>
      <c r="I11" s="7"/>
      <c r="J11" s="7"/>
      <c r="K11" s="7"/>
      <c r="L11" s="7"/>
      <c r="M11" s="7"/>
      <c r="N11" s="7"/>
      <c r="O11" s="7"/>
    </row>
    <row r="12" spans="1:15" x14ac:dyDescent="0.25">
      <c r="A12" s="9">
        <v>2008</v>
      </c>
      <c r="B12" s="7"/>
      <c r="C12" s="7"/>
      <c r="D12" s="10">
        <v>3779</v>
      </c>
      <c r="E12" s="10">
        <v>567</v>
      </c>
      <c r="F12" s="10">
        <v>400</v>
      </c>
      <c r="G12" s="10">
        <v>1978</v>
      </c>
      <c r="H12" s="7"/>
      <c r="I12" s="7"/>
      <c r="J12" s="7"/>
      <c r="K12" s="7"/>
      <c r="L12" s="7"/>
      <c r="M12" s="7"/>
      <c r="N12" s="7"/>
      <c r="O12" s="7"/>
    </row>
    <row r="13" spans="1:15" ht="60" x14ac:dyDescent="0.25">
      <c r="A13" s="9">
        <v>2009</v>
      </c>
      <c r="B13" s="7"/>
      <c r="C13" s="7"/>
      <c r="D13" s="10">
        <v>3902</v>
      </c>
      <c r="E13" s="10">
        <v>561</v>
      </c>
      <c r="F13" s="10">
        <v>645</v>
      </c>
      <c r="G13" s="10">
        <v>1921</v>
      </c>
      <c r="H13" s="11" t="s">
        <v>26</v>
      </c>
      <c r="I13" s="12">
        <v>115</v>
      </c>
      <c r="J13" s="12" t="s">
        <v>27</v>
      </c>
      <c r="K13" s="12">
        <v>106</v>
      </c>
      <c r="L13" s="12" t="s">
        <v>27</v>
      </c>
      <c r="M13" s="12">
        <v>256.5</v>
      </c>
      <c r="N13" s="12">
        <v>11</v>
      </c>
      <c r="O13" s="12">
        <v>143.5</v>
      </c>
    </row>
    <row r="14" spans="1:15" ht="60" x14ac:dyDescent="0.25">
      <c r="A14" s="9">
        <v>2010</v>
      </c>
      <c r="B14" s="7"/>
      <c r="C14" s="7"/>
      <c r="D14" s="10">
        <v>4624</v>
      </c>
      <c r="E14" s="10">
        <v>553</v>
      </c>
      <c r="F14" s="10">
        <v>569</v>
      </c>
      <c r="G14" s="10">
        <v>3144</v>
      </c>
      <c r="H14" s="11" t="s">
        <v>26</v>
      </c>
      <c r="I14" s="12">
        <v>143.5</v>
      </c>
      <c r="J14" s="12" t="s">
        <v>27</v>
      </c>
      <c r="K14" s="12">
        <v>165.8</v>
      </c>
      <c r="L14" s="12">
        <v>128</v>
      </c>
      <c r="M14" s="12">
        <v>306.60000000000002</v>
      </c>
      <c r="N14" s="12" t="s">
        <v>27</v>
      </c>
      <c r="O14" s="12">
        <v>124.3</v>
      </c>
    </row>
    <row r="15" spans="1:15" ht="15.75" thickBot="1" x14ac:dyDescent="0.3"/>
    <row r="16" spans="1:15" ht="18" customHeight="1" thickBot="1" x14ac:dyDescent="0.3">
      <c r="A16" s="25" t="s">
        <v>71</v>
      </c>
      <c r="B16" s="26"/>
      <c r="C16" s="26">
        <f>C8+C9</f>
        <v>49085</v>
      </c>
      <c r="D16" s="26">
        <f>SUM(D10:D15)</f>
        <v>20181</v>
      </c>
      <c r="E16" s="26">
        <f t="shared" ref="E16:O16" si="0">SUM(E10:E15)</f>
        <v>3051</v>
      </c>
      <c r="F16" s="26">
        <f t="shared" si="0"/>
        <v>2134</v>
      </c>
      <c r="G16" s="26">
        <f t="shared" si="0"/>
        <v>11329</v>
      </c>
      <c r="H16" s="26"/>
      <c r="I16" s="26">
        <f t="shared" si="0"/>
        <v>258.5</v>
      </c>
      <c r="J16" s="26"/>
      <c r="K16" s="26">
        <f t="shared" si="0"/>
        <v>271.8</v>
      </c>
      <c r="L16" s="26">
        <f t="shared" si="0"/>
        <v>128</v>
      </c>
      <c r="M16" s="26">
        <f t="shared" si="0"/>
        <v>563.1</v>
      </c>
      <c r="N16" s="26">
        <f t="shared" si="0"/>
        <v>11</v>
      </c>
      <c r="O16" s="26">
        <f t="shared" si="0"/>
        <v>267.8</v>
      </c>
    </row>
  </sheetData>
  <mergeCells count="19">
    <mergeCell ref="G8:G9"/>
    <mergeCell ref="H8:H9"/>
    <mergeCell ref="B8:B9"/>
    <mergeCell ref="A8:A9"/>
    <mergeCell ref="D8:D9"/>
    <mergeCell ref="E8:E9"/>
    <mergeCell ref="F8:F9"/>
    <mergeCell ref="A6:A7"/>
    <mergeCell ref="B6:B7"/>
    <mergeCell ref="C6:C7"/>
    <mergeCell ref="D6:G6"/>
    <mergeCell ref="H6:O6"/>
    <mergeCell ref="I8:I9"/>
    <mergeCell ref="K8:K9"/>
    <mergeCell ref="L8:L9"/>
    <mergeCell ref="O8:O9"/>
    <mergeCell ref="N8:N9"/>
    <mergeCell ref="M8:M9"/>
    <mergeCell ref="J8:J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0" workbookViewId="0">
      <selection activeCell="A19" sqref="A19:XFD19"/>
    </sheetView>
  </sheetViews>
  <sheetFormatPr defaultRowHeight="15" x14ac:dyDescent="0.25"/>
  <sheetData>
    <row r="1" spans="1:15" x14ac:dyDescent="0.25">
      <c r="A1" s="1" t="s">
        <v>0</v>
      </c>
    </row>
    <row r="2" spans="1:15" x14ac:dyDescent="0.25">
      <c r="A2" s="1" t="s">
        <v>1</v>
      </c>
    </row>
    <row r="3" spans="1:15" x14ac:dyDescent="0.25">
      <c r="A3" s="1" t="s">
        <v>2</v>
      </c>
    </row>
    <row r="4" spans="1:15" x14ac:dyDescent="0.25">
      <c r="A4" s="1" t="s">
        <v>3</v>
      </c>
    </row>
    <row r="5" spans="1:15" x14ac:dyDescent="0.25">
      <c r="A5" s="1" t="s">
        <v>4</v>
      </c>
    </row>
    <row r="6" spans="1:15" x14ac:dyDescent="0.25">
      <c r="A6" s="43" t="s">
        <v>5</v>
      </c>
      <c r="B6" s="44" t="s">
        <v>6</v>
      </c>
      <c r="C6" s="44" t="s">
        <v>7</v>
      </c>
      <c r="D6" s="44" t="s">
        <v>8</v>
      </c>
      <c r="E6" s="44"/>
      <c r="F6" s="44"/>
      <c r="G6" s="44"/>
      <c r="H6" s="44" t="s">
        <v>9</v>
      </c>
      <c r="I6" s="44"/>
      <c r="J6" s="44"/>
      <c r="K6" s="44"/>
      <c r="L6" s="44"/>
      <c r="M6" s="44"/>
      <c r="N6" s="44"/>
      <c r="O6" s="44"/>
    </row>
    <row r="7" spans="1:15" ht="135" x14ac:dyDescent="0.25">
      <c r="A7" s="43"/>
      <c r="B7" s="44"/>
      <c r="C7" s="44"/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</row>
    <row r="8" spans="1:15" ht="19.5" x14ac:dyDescent="0.25">
      <c r="A8" s="50">
        <v>2010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2"/>
    </row>
    <row r="9" spans="1:15" ht="105" x14ac:dyDescent="0.25">
      <c r="A9" s="3" t="s">
        <v>22</v>
      </c>
      <c r="B9" s="4" t="s">
        <v>23</v>
      </c>
      <c r="C9" s="4">
        <v>1586.4</v>
      </c>
      <c r="D9" s="4">
        <f>E9+F9+G9</f>
        <v>4971</v>
      </c>
      <c r="E9" s="4">
        <v>505</v>
      </c>
      <c r="F9" s="4">
        <v>454</v>
      </c>
      <c r="G9" s="4">
        <v>4012</v>
      </c>
      <c r="H9" s="4"/>
      <c r="I9" s="4"/>
      <c r="J9" s="4"/>
      <c r="K9" s="4"/>
      <c r="L9" s="4"/>
      <c r="M9" s="4"/>
      <c r="N9" s="4"/>
      <c r="O9" s="5"/>
    </row>
    <row r="10" spans="1:15" ht="19.5" x14ac:dyDescent="0.35">
      <c r="A10" s="47">
        <v>2009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9"/>
    </row>
    <row r="11" spans="1:15" x14ac:dyDescent="0.25">
      <c r="A11" s="6"/>
      <c r="B11" s="7"/>
      <c r="C11" s="7">
        <v>1586.4</v>
      </c>
      <c r="D11" s="7">
        <f>E11+F11+G11</f>
        <v>4470</v>
      </c>
      <c r="E11" s="7">
        <v>300</v>
      </c>
      <c r="F11" s="7">
        <v>250</v>
      </c>
      <c r="G11" s="7">
        <v>3920</v>
      </c>
      <c r="H11" s="7"/>
      <c r="I11" s="7"/>
      <c r="J11" s="7"/>
      <c r="K11" s="7"/>
      <c r="L11" s="7"/>
      <c r="M11" s="7"/>
      <c r="N11" s="7"/>
      <c r="O11" s="7"/>
    </row>
    <row r="12" spans="1:15" ht="19.5" x14ac:dyDescent="0.35">
      <c r="A12" s="47">
        <v>2008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9"/>
    </row>
    <row r="13" spans="1:15" x14ac:dyDescent="0.25">
      <c r="A13" s="6"/>
      <c r="B13" s="7"/>
      <c r="C13" s="7">
        <v>1586.4</v>
      </c>
      <c r="D13" s="7">
        <f>E13+F13+G13</f>
        <v>2647</v>
      </c>
      <c r="E13" s="7">
        <v>170</v>
      </c>
      <c r="F13" s="7">
        <v>100</v>
      </c>
      <c r="G13" s="7">
        <v>2377</v>
      </c>
      <c r="H13" s="7"/>
      <c r="I13" s="7"/>
      <c r="J13" s="7"/>
      <c r="K13" s="7"/>
      <c r="L13" s="7"/>
      <c r="M13" s="7"/>
      <c r="N13" s="7"/>
      <c r="O13" s="7"/>
    </row>
    <row r="14" spans="1:15" ht="19.5" x14ac:dyDescent="0.35">
      <c r="A14" s="47">
        <v>2007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9"/>
    </row>
    <row r="15" spans="1:15" x14ac:dyDescent="0.25">
      <c r="A15" s="6"/>
      <c r="B15" s="7"/>
      <c r="C15" s="7">
        <v>1586.4</v>
      </c>
      <c r="D15" s="7">
        <f>E15+F15+G15</f>
        <v>2355</v>
      </c>
      <c r="E15" s="7">
        <v>160</v>
      </c>
      <c r="F15" s="7">
        <v>95</v>
      </c>
      <c r="G15" s="7">
        <v>2100</v>
      </c>
      <c r="H15" s="7"/>
      <c r="I15" s="7"/>
      <c r="J15" s="7"/>
      <c r="K15" s="7"/>
      <c r="L15" s="7"/>
      <c r="M15" s="7"/>
      <c r="N15" s="7"/>
      <c r="O15" s="7"/>
    </row>
    <row r="16" spans="1:15" ht="19.5" x14ac:dyDescent="0.35">
      <c r="A16" s="47">
        <v>2006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</row>
    <row r="17" spans="1:15" x14ac:dyDescent="0.25">
      <c r="A17" s="6"/>
      <c r="B17" s="7"/>
      <c r="C17" s="7">
        <v>1586.4</v>
      </c>
      <c r="D17" s="7">
        <f>E17+F17+G17</f>
        <v>2226</v>
      </c>
      <c r="E17" s="7">
        <v>156</v>
      </c>
      <c r="F17" s="7">
        <v>83</v>
      </c>
      <c r="G17" s="7">
        <v>1987</v>
      </c>
      <c r="H17" s="7"/>
      <c r="I17" s="7"/>
      <c r="J17" s="7"/>
      <c r="K17" s="7"/>
      <c r="L17" s="7"/>
      <c r="M17" s="7"/>
      <c r="N17" s="7"/>
      <c r="O17" s="7"/>
    </row>
    <row r="18" spans="1:15" ht="15.75" thickBot="1" x14ac:dyDescent="0.3"/>
    <row r="19" spans="1:15" ht="18" customHeight="1" thickBot="1" x14ac:dyDescent="0.3">
      <c r="A19" s="25" t="s">
        <v>71</v>
      </c>
      <c r="B19" s="26"/>
      <c r="C19" s="26">
        <f>C9</f>
        <v>1586.4</v>
      </c>
      <c r="D19" s="26">
        <f t="shared" ref="D19:G19" si="0">D9+D11+D13+D15+D17</f>
        <v>16669</v>
      </c>
      <c r="E19" s="26">
        <f t="shared" si="0"/>
        <v>1291</v>
      </c>
      <c r="F19" s="26">
        <f t="shared" si="0"/>
        <v>982</v>
      </c>
      <c r="G19" s="26">
        <f t="shared" si="0"/>
        <v>14396</v>
      </c>
      <c r="H19" s="26"/>
      <c r="I19" s="26"/>
      <c r="J19" s="26"/>
      <c r="K19" s="26"/>
      <c r="L19" s="26"/>
      <c r="M19" s="26"/>
      <c r="N19" s="26"/>
      <c r="O19" s="27"/>
    </row>
  </sheetData>
  <mergeCells count="10">
    <mergeCell ref="A10:O10"/>
    <mergeCell ref="A12:O12"/>
    <mergeCell ref="A14:O14"/>
    <mergeCell ref="A16:O16"/>
    <mergeCell ref="A6:A7"/>
    <mergeCell ref="B6:B7"/>
    <mergeCell ref="C6:C7"/>
    <mergeCell ref="D6:G6"/>
    <mergeCell ref="H6:O6"/>
    <mergeCell ref="A8:O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opLeftCell="A49" workbookViewId="0">
      <selection activeCell="A6" sqref="A6:O9"/>
    </sheetView>
  </sheetViews>
  <sheetFormatPr defaultRowHeight="15" x14ac:dyDescent="0.25"/>
  <sheetData>
    <row r="1" spans="1:15" x14ac:dyDescent="0.25">
      <c r="A1" s="1" t="s">
        <v>0</v>
      </c>
    </row>
    <row r="2" spans="1:15" x14ac:dyDescent="0.25">
      <c r="A2" s="1" t="s">
        <v>1</v>
      </c>
    </row>
    <row r="3" spans="1:15" x14ac:dyDescent="0.25">
      <c r="A3" s="1" t="s">
        <v>2</v>
      </c>
    </row>
    <row r="4" spans="1:15" x14ac:dyDescent="0.25">
      <c r="A4" s="1" t="s">
        <v>28</v>
      </c>
    </row>
    <row r="5" spans="1:15" x14ac:dyDescent="0.25">
      <c r="A5" s="1"/>
    </row>
    <row r="6" spans="1:15" x14ac:dyDescent="0.25">
      <c r="A6" s="43" t="s">
        <v>5</v>
      </c>
      <c r="B6" s="44" t="s">
        <v>6</v>
      </c>
      <c r="C6" s="44" t="s">
        <v>7</v>
      </c>
      <c r="D6" s="44" t="s">
        <v>8</v>
      </c>
      <c r="E6" s="44"/>
      <c r="F6" s="44"/>
      <c r="G6" s="44"/>
      <c r="H6" s="44" t="s">
        <v>9</v>
      </c>
      <c r="I6" s="44"/>
      <c r="J6" s="44"/>
      <c r="K6" s="44"/>
      <c r="L6" s="44"/>
      <c r="M6" s="44"/>
      <c r="N6" s="44"/>
      <c r="O6" s="44"/>
    </row>
    <row r="7" spans="1:15" ht="135" x14ac:dyDescent="0.25">
      <c r="A7" s="43"/>
      <c r="B7" s="44"/>
      <c r="C7" s="44"/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</row>
    <row r="8" spans="1:15" ht="33.75" x14ac:dyDescent="0.25">
      <c r="A8" s="53" t="s">
        <v>29</v>
      </c>
      <c r="B8" s="55" t="s">
        <v>30</v>
      </c>
      <c r="C8" s="57">
        <v>42407</v>
      </c>
      <c r="D8" s="57">
        <v>50929</v>
      </c>
      <c r="E8" s="57">
        <v>6845</v>
      </c>
      <c r="F8" s="57">
        <v>15949</v>
      </c>
      <c r="G8" s="57">
        <v>26363</v>
      </c>
      <c r="H8" s="13" t="s">
        <v>31</v>
      </c>
      <c r="I8" s="4">
        <v>229</v>
      </c>
      <c r="J8" s="4"/>
      <c r="K8" s="4">
        <v>1320</v>
      </c>
      <c r="L8" s="4">
        <v>847</v>
      </c>
      <c r="M8" s="4">
        <v>2546</v>
      </c>
      <c r="N8" s="4"/>
      <c r="O8" s="5">
        <v>641</v>
      </c>
    </row>
    <row r="9" spans="1:15" ht="27" x14ac:dyDescent="0.25">
      <c r="A9" s="54"/>
      <c r="B9" s="56"/>
      <c r="C9" s="58"/>
      <c r="D9" s="58"/>
      <c r="E9" s="58"/>
      <c r="F9" s="58"/>
      <c r="G9" s="58"/>
      <c r="H9" s="13" t="s">
        <v>32</v>
      </c>
      <c r="I9" s="4"/>
      <c r="J9" s="4"/>
      <c r="K9" s="4">
        <v>135</v>
      </c>
      <c r="L9" s="4">
        <v>135</v>
      </c>
      <c r="M9" s="4">
        <v>1196</v>
      </c>
      <c r="N9" s="4"/>
      <c r="O9" s="5"/>
    </row>
    <row r="10" spans="1:15" x14ac:dyDescent="0.25">
      <c r="A10" s="1"/>
    </row>
    <row r="11" spans="1:15" x14ac:dyDescent="0.25">
      <c r="A11" s="1" t="s">
        <v>0</v>
      </c>
    </row>
    <row r="12" spans="1:15" x14ac:dyDescent="0.25">
      <c r="A12" s="1" t="s">
        <v>1</v>
      </c>
    </row>
    <row r="13" spans="1:15" x14ac:dyDescent="0.25">
      <c r="A13" s="1" t="s">
        <v>2</v>
      </c>
    </row>
    <row r="14" spans="1:15" x14ac:dyDescent="0.25">
      <c r="A14" s="1" t="s">
        <v>33</v>
      </c>
    </row>
    <row r="15" spans="1:15" x14ac:dyDescent="0.25">
      <c r="A15" s="1"/>
    </row>
    <row r="16" spans="1:15" x14ac:dyDescent="0.25">
      <c r="A16" s="43" t="s">
        <v>5</v>
      </c>
      <c r="B16" s="44" t="s">
        <v>6</v>
      </c>
      <c r="C16" s="44" t="s">
        <v>7</v>
      </c>
      <c r="D16" s="44" t="s">
        <v>8</v>
      </c>
      <c r="E16" s="44"/>
      <c r="F16" s="44"/>
      <c r="G16" s="44"/>
      <c r="H16" s="44" t="s">
        <v>9</v>
      </c>
      <c r="I16" s="44"/>
      <c r="J16" s="44"/>
      <c r="K16" s="44"/>
      <c r="L16" s="44"/>
      <c r="M16" s="44"/>
      <c r="N16" s="44"/>
      <c r="O16" s="44"/>
    </row>
    <row r="17" spans="1:15" ht="135" x14ac:dyDescent="0.25">
      <c r="A17" s="43"/>
      <c r="B17" s="44"/>
      <c r="C17" s="44"/>
      <c r="D17" s="2" t="s">
        <v>10</v>
      </c>
      <c r="E17" s="2" t="s">
        <v>11</v>
      </c>
      <c r="F17" s="2" t="s">
        <v>12</v>
      </c>
      <c r="G17" s="2" t="s">
        <v>13</v>
      </c>
      <c r="H17" s="2" t="s">
        <v>14</v>
      </c>
      <c r="I17" s="2" t="s">
        <v>15</v>
      </c>
      <c r="J17" s="2" t="s">
        <v>16</v>
      </c>
      <c r="K17" s="2" t="s">
        <v>17</v>
      </c>
      <c r="L17" s="2" t="s">
        <v>18</v>
      </c>
      <c r="M17" s="2" t="s">
        <v>19</v>
      </c>
      <c r="N17" s="2" t="s">
        <v>20</v>
      </c>
      <c r="O17" s="2" t="s">
        <v>21</v>
      </c>
    </row>
    <row r="18" spans="1:15" ht="33.75" x14ac:dyDescent="0.25">
      <c r="A18" s="53" t="s">
        <v>29</v>
      </c>
      <c r="B18" s="55" t="s">
        <v>30</v>
      </c>
      <c r="C18" s="57">
        <v>42407</v>
      </c>
      <c r="D18" s="57">
        <v>50929</v>
      </c>
      <c r="E18" s="57">
        <v>6845</v>
      </c>
      <c r="F18" s="57">
        <v>15949</v>
      </c>
      <c r="G18" s="57">
        <v>26363</v>
      </c>
      <c r="H18" s="13" t="s">
        <v>31</v>
      </c>
      <c r="I18" s="4">
        <v>641</v>
      </c>
      <c r="J18" s="4"/>
      <c r="K18" s="4">
        <v>2828</v>
      </c>
      <c r="L18" s="4">
        <v>848</v>
      </c>
      <c r="M18" s="4">
        <v>1845</v>
      </c>
      <c r="N18" s="4"/>
      <c r="O18" s="5">
        <v>320</v>
      </c>
    </row>
    <row r="19" spans="1:15" ht="27" x14ac:dyDescent="0.25">
      <c r="A19" s="54"/>
      <c r="B19" s="56"/>
      <c r="C19" s="58"/>
      <c r="D19" s="58"/>
      <c r="E19" s="58"/>
      <c r="F19" s="58"/>
      <c r="G19" s="58"/>
      <c r="H19" s="13" t="s">
        <v>32</v>
      </c>
      <c r="I19" s="4"/>
      <c r="J19" s="4"/>
      <c r="K19" s="4">
        <v>195</v>
      </c>
      <c r="L19" s="4">
        <v>195</v>
      </c>
      <c r="M19" s="4">
        <v>1412</v>
      </c>
      <c r="N19" s="4"/>
      <c r="O19" s="5"/>
    </row>
    <row r="20" spans="1:15" x14ac:dyDescent="0.25">
      <c r="A20" s="1"/>
    </row>
    <row r="23" spans="1:15" x14ac:dyDescent="0.25">
      <c r="A23" s="1" t="s">
        <v>0</v>
      </c>
    </row>
    <row r="24" spans="1:15" x14ac:dyDescent="0.25">
      <c r="A24" s="1" t="s">
        <v>1</v>
      </c>
    </row>
    <row r="25" spans="1:15" x14ac:dyDescent="0.25">
      <c r="A25" s="1" t="s">
        <v>2</v>
      </c>
    </row>
    <row r="26" spans="1:15" x14ac:dyDescent="0.25">
      <c r="A26" s="1" t="s">
        <v>34</v>
      </c>
    </row>
    <row r="27" spans="1:15" x14ac:dyDescent="0.25">
      <c r="A27" s="1"/>
    </row>
    <row r="28" spans="1:15" x14ac:dyDescent="0.25">
      <c r="A28" s="43" t="s">
        <v>5</v>
      </c>
      <c r="B28" s="44" t="s">
        <v>6</v>
      </c>
      <c r="C28" s="44" t="s">
        <v>7</v>
      </c>
      <c r="D28" s="44" t="s">
        <v>8</v>
      </c>
      <c r="E28" s="44"/>
      <c r="F28" s="44"/>
      <c r="G28" s="44"/>
      <c r="H28" s="44" t="s">
        <v>9</v>
      </c>
      <c r="I28" s="44"/>
      <c r="J28" s="44"/>
      <c r="K28" s="44"/>
      <c r="L28" s="44"/>
      <c r="M28" s="44"/>
      <c r="N28" s="44"/>
      <c r="O28" s="44"/>
    </row>
    <row r="29" spans="1:15" ht="135" x14ac:dyDescent="0.25">
      <c r="A29" s="43"/>
      <c r="B29" s="44"/>
      <c r="C29" s="44"/>
      <c r="D29" s="2" t="s">
        <v>10</v>
      </c>
      <c r="E29" s="2" t="s">
        <v>11</v>
      </c>
      <c r="F29" s="2" t="s">
        <v>12</v>
      </c>
      <c r="G29" s="2" t="s">
        <v>13</v>
      </c>
      <c r="H29" s="2" t="s">
        <v>14</v>
      </c>
      <c r="I29" s="2" t="s">
        <v>15</v>
      </c>
      <c r="J29" s="2" t="s">
        <v>16</v>
      </c>
      <c r="K29" s="2" t="s">
        <v>17</v>
      </c>
      <c r="L29" s="2" t="s">
        <v>18</v>
      </c>
      <c r="M29" s="2" t="s">
        <v>19</v>
      </c>
      <c r="N29" s="2" t="s">
        <v>20</v>
      </c>
      <c r="O29" s="2" t="s">
        <v>21</v>
      </c>
    </row>
    <row r="30" spans="1:15" ht="33.75" x14ac:dyDescent="0.25">
      <c r="A30" s="53" t="s">
        <v>29</v>
      </c>
      <c r="B30" s="55" t="s">
        <v>30</v>
      </c>
      <c r="C30" s="57">
        <v>42407</v>
      </c>
      <c r="D30" s="57">
        <v>50929</v>
      </c>
      <c r="E30" s="57">
        <v>6845</v>
      </c>
      <c r="F30" s="57">
        <v>15949</v>
      </c>
      <c r="G30" s="57">
        <v>26363</v>
      </c>
      <c r="H30" s="13" t="s">
        <v>31</v>
      </c>
      <c r="I30" s="4">
        <v>320</v>
      </c>
      <c r="J30" s="4"/>
      <c r="K30" s="4">
        <v>2964</v>
      </c>
      <c r="L30" s="4">
        <v>611</v>
      </c>
      <c r="M30" s="4">
        <v>1351</v>
      </c>
      <c r="N30" s="4"/>
      <c r="O30" s="5">
        <v>280</v>
      </c>
    </row>
    <row r="31" spans="1:15" ht="27" x14ac:dyDescent="0.25">
      <c r="A31" s="54"/>
      <c r="B31" s="56"/>
      <c r="C31" s="58"/>
      <c r="D31" s="58"/>
      <c r="E31" s="58"/>
      <c r="F31" s="58"/>
      <c r="G31" s="58"/>
      <c r="H31" s="13" t="s">
        <v>32</v>
      </c>
      <c r="I31" s="4"/>
      <c r="J31" s="4"/>
      <c r="K31" s="4">
        <v>135</v>
      </c>
      <c r="L31" s="4">
        <v>135</v>
      </c>
      <c r="M31" s="4">
        <v>1518</v>
      </c>
      <c r="N31" s="4"/>
      <c r="O31" s="5"/>
    </row>
    <row r="32" spans="1:15" x14ac:dyDescent="0.25">
      <c r="A32" s="1"/>
    </row>
    <row r="35" spans="1:15" x14ac:dyDescent="0.25">
      <c r="A35" s="1" t="s">
        <v>0</v>
      </c>
    </row>
    <row r="36" spans="1:15" x14ac:dyDescent="0.25">
      <c r="A36" s="1" t="s">
        <v>1</v>
      </c>
    </row>
    <row r="37" spans="1:15" x14ac:dyDescent="0.25">
      <c r="A37" s="1" t="s">
        <v>2</v>
      </c>
    </row>
    <row r="38" spans="1:15" x14ac:dyDescent="0.25">
      <c r="A38" s="1" t="s">
        <v>35</v>
      </c>
    </row>
    <row r="39" spans="1:15" x14ac:dyDescent="0.25">
      <c r="A39" s="1"/>
    </row>
    <row r="40" spans="1:15" x14ac:dyDescent="0.25">
      <c r="A40" s="43" t="s">
        <v>5</v>
      </c>
      <c r="B40" s="44" t="s">
        <v>6</v>
      </c>
      <c r="C40" s="44" t="s">
        <v>7</v>
      </c>
      <c r="D40" s="44" t="s">
        <v>8</v>
      </c>
      <c r="E40" s="44"/>
      <c r="F40" s="44"/>
      <c r="G40" s="44"/>
      <c r="H40" s="44" t="s">
        <v>9</v>
      </c>
      <c r="I40" s="44"/>
      <c r="J40" s="44"/>
      <c r="K40" s="44"/>
      <c r="L40" s="44"/>
      <c r="M40" s="44"/>
      <c r="N40" s="44"/>
      <c r="O40" s="44"/>
    </row>
    <row r="41" spans="1:15" ht="135" x14ac:dyDescent="0.25">
      <c r="A41" s="43"/>
      <c r="B41" s="44"/>
      <c r="C41" s="44"/>
      <c r="D41" s="2" t="s">
        <v>10</v>
      </c>
      <c r="E41" s="2" t="s">
        <v>11</v>
      </c>
      <c r="F41" s="2" t="s">
        <v>12</v>
      </c>
      <c r="G41" s="2" t="s">
        <v>13</v>
      </c>
      <c r="H41" s="2" t="s">
        <v>14</v>
      </c>
      <c r="I41" s="2" t="s">
        <v>15</v>
      </c>
      <c r="J41" s="2" t="s">
        <v>16</v>
      </c>
      <c r="K41" s="2" t="s">
        <v>17</v>
      </c>
      <c r="L41" s="2" t="s">
        <v>18</v>
      </c>
      <c r="M41" s="2" t="s">
        <v>19</v>
      </c>
      <c r="N41" s="2" t="s">
        <v>20</v>
      </c>
      <c r="O41" s="2" t="s">
        <v>21</v>
      </c>
    </row>
    <row r="42" spans="1:15" ht="33.75" x14ac:dyDescent="0.25">
      <c r="A42" s="53" t="s">
        <v>29</v>
      </c>
      <c r="B42" s="55" t="s">
        <v>30</v>
      </c>
      <c r="C42" s="57">
        <v>42407</v>
      </c>
      <c r="D42" s="57">
        <v>50929</v>
      </c>
      <c r="E42" s="57">
        <v>6845</v>
      </c>
      <c r="F42" s="57">
        <v>15949</v>
      </c>
      <c r="G42" s="57">
        <v>26363</v>
      </c>
      <c r="H42" s="13" t="s">
        <v>31</v>
      </c>
      <c r="I42" s="4">
        <v>210</v>
      </c>
      <c r="J42" s="4"/>
      <c r="K42" s="4">
        <v>1860</v>
      </c>
      <c r="L42" s="4">
        <v>249</v>
      </c>
      <c r="M42" s="4">
        <v>499</v>
      </c>
      <c r="N42" s="4"/>
      <c r="O42" s="5">
        <v>17</v>
      </c>
    </row>
    <row r="43" spans="1:15" ht="27" x14ac:dyDescent="0.25">
      <c r="A43" s="54"/>
      <c r="B43" s="56"/>
      <c r="C43" s="58"/>
      <c r="D43" s="58"/>
      <c r="E43" s="58"/>
      <c r="F43" s="58"/>
      <c r="G43" s="58"/>
      <c r="H43" s="13" t="s">
        <v>32</v>
      </c>
      <c r="I43" s="4"/>
      <c r="J43" s="4"/>
      <c r="K43" s="4">
        <v>86</v>
      </c>
      <c r="L43" s="4">
        <v>86</v>
      </c>
      <c r="M43" s="4">
        <v>811</v>
      </c>
      <c r="N43" s="4"/>
      <c r="O43" s="5"/>
    </row>
    <row r="44" spans="1:15" x14ac:dyDescent="0.25">
      <c r="A44" s="1"/>
    </row>
    <row r="46" spans="1:15" x14ac:dyDescent="0.25">
      <c r="A46" s="1" t="s">
        <v>0</v>
      </c>
    </row>
    <row r="47" spans="1:15" x14ac:dyDescent="0.25">
      <c r="A47" s="1" t="s">
        <v>1</v>
      </c>
    </row>
    <row r="48" spans="1:15" x14ac:dyDescent="0.25">
      <c r="A48" s="1" t="s">
        <v>2</v>
      </c>
    </row>
    <row r="49" spans="1:15" x14ac:dyDescent="0.25">
      <c r="A49" s="1" t="s">
        <v>36</v>
      </c>
    </row>
    <row r="50" spans="1:15" x14ac:dyDescent="0.25">
      <c r="A50" s="1" t="s">
        <v>37</v>
      </c>
    </row>
    <row r="51" spans="1:15" ht="29.25" customHeight="1" x14ac:dyDescent="0.25">
      <c r="A51" s="43" t="s">
        <v>5</v>
      </c>
      <c r="B51" s="44" t="s">
        <v>6</v>
      </c>
      <c r="C51" s="44" t="s">
        <v>7</v>
      </c>
      <c r="D51" s="44" t="s">
        <v>8</v>
      </c>
      <c r="E51" s="44"/>
      <c r="F51" s="44"/>
      <c r="G51" s="44"/>
      <c r="H51" s="44" t="s">
        <v>9</v>
      </c>
      <c r="I51" s="44"/>
      <c r="J51" s="44"/>
      <c r="K51" s="44"/>
      <c r="L51" s="44"/>
      <c r="M51" s="44"/>
      <c r="N51" s="44"/>
      <c r="O51" s="44"/>
    </row>
    <row r="52" spans="1:15" ht="135" x14ac:dyDescent="0.25">
      <c r="A52" s="43"/>
      <c r="B52" s="44"/>
      <c r="C52" s="44"/>
      <c r="D52" s="2" t="s">
        <v>10</v>
      </c>
      <c r="E52" s="2" t="s">
        <v>11</v>
      </c>
      <c r="F52" s="2" t="s">
        <v>12</v>
      </c>
      <c r="G52" s="2" t="s">
        <v>13</v>
      </c>
      <c r="H52" s="2" t="s">
        <v>14</v>
      </c>
      <c r="I52" s="2" t="s">
        <v>15</v>
      </c>
      <c r="J52" s="2" t="s">
        <v>16</v>
      </c>
      <c r="K52" s="2" t="s">
        <v>17</v>
      </c>
      <c r="L52" s="2" t="s">
        <v>18</v>
      </c>
      <c r="M52" s="2" t="s">
        <v>19</v>
      </c>
      <c r="N52" s="2" t="s">
        <v>20</v>
      </c>
      <c r="O52" s="2" t="s">
        <v>21</v>
      </c>
    </row>
    <row r="53" spans="1:15" ht="33.75" x14ac:dyDescent="0.25">
      <c r="A53" s="53" t="s">
        <v>29</v>
      </c>
      <c r="B53" s="55" t="s">
        <v>30</v>
      </c>
      <c r="C53" s="57">
        <v>42407</v>
      </c>
      <c r="D53" s="57">
        <v>50929</v>
      </c>
      <c r="E53" s="57">
        <v>6845</v>
      </c>
      <c r="F53" s="57">
        <v>15949</v>
      </c>
      <c r="G53" s="57">
        <v>26363</v>
      </c>
      <c r="H53" s="13" t="s">
        <v>31</v>
      </c>
      <c r="I53">
        <v>280</v>
      </c>
      <c r="J53" s="4"/>
      <c r="K53" s="4">
        <v>1164</v>
      </c>
      <c r="L53" s="4">
        <v>364</v>
      </c>
      <c r="M53" s="4">
        <v>1053</v>
      </c>
      <c r="N53" s="4"/>
      <c r="O53" s="5">
        <v>210</v>
      </c>
    </row>
    <row r="54" spans="1:15" ht="27" x14ac:dyDescent="0.25">
      <c r="A54" s="54"/>
      <c r="B54" s="56"/>
      <c r="C54" s="58"/>
      <c r="D54" s="58"/>
      <c r="E54" s="58"/>
      <c r="F54" s="58"/>
      <c r="G54" s="58"/>
      <c r="H54" s="13" t="s">
        <v>32</v>
      </c>
      <c r="I54" s="4"/>
      <c r="J54" s="4"/>
      <c r="K54" s="4">
        <v>80</v>
      </c>
      <c r="L54" s="4">
        <v>80</v>
      </c>
      <c r="M54" s="4">
        <v>730</v>
      </c>
      <c r="N54" s="4"/>
      <c r="O54" s="5"/>
    </row>
    <row r="55" spans="1:15" x14ac:dyDescent="0.25">
      <c r="A55" s="1"/>
    </row>
    <row r="56" spans="1:15" x14ac:dyDescent="0.25">
      <c r="A56" t="s">
        <v>38</v>
      </c>
    </row>
    <row r="57" spans="1:15" ht="15.75" thickBot="1" x14ac:dyDescent="0.3"/>
    <row r="58" spans="1:15" ht="19.5" customHeight="1" thickBot="1" x14ac:dyDescent="0.3">
      <c r="A58" s="25" t="s">
        <v>71</v>
      </c>
      <c r="B58" s="26"/>
      <c r="C58" s="26">
        <f>C8</f>
        <v>42407</v>
      </c>
      <c r="D58" s="26">
        <f t="shared" ref="D58:G58" si="0">D8+D18+D30+D42+D53</f>
        <v>254645</v>
      </c>
      <c r="E58" s="26">
        <f t="shared" si="0"/>
        <v>34225</v>
      </c>
      <c r="F58" s="26">
        <f t="shared" si="0"/>
        <v>79745</v>
      </c>
      <c r="G58" s="26">
        <f t="shared" si="0"/>
        <v>131815</v>
      </c>
      <c r="H58" s="26"/>
      <c r="I58" s="26">
        <f>I53+I54</f>
        <v>280</v>
      </c>
      <c r="J58" s="26"/>
      <c r="K58" s="26">
        <f t="shared" ref="K58:O58" si="1">K53+K54</f>
        <v>1244</v>
      </c>
      <c r="L58" s="26">
        <f t="shared" si="1"/>
        <v>444</v>
      </c>
      <c r="M58" s="26">
        <f t="shared" si="1"/>
        <v>1783</v>
      </c>
      <c r="N58" s="26"/>
      <c r="O58" s="26">
        <f t="shared" si="1"/>
        <v>210</v>
      </c>
    </row>
  </sheetData>
  <mergeCells count="60">
    <mergeCell ref="A6:A7"/>
    <mergeCell ref="B6:B7"/>
    <mergeCell ref="C6:C7"/>
    <mergeCell ref="D6:G6"/>
    <mergeCell ref="H6:O6"/>
    <mergeCell ref="F8:F9"/>
    <mergeCell ref="G8:G9"/>
    <mergeCell ref="A16:A17"/>
    <mergeCell ref="B16:B17"/>
    <mergeCell ref="C16:C17"/>
    <mergeCell ref="D16:G16"/>
    <mergeCell ref="A8:A9"/>
    <mergeCell ref="B8:B9"/>
    <mergeCell ref="C8:C9"/>
    <mergeCell ref="D8:D9"/>
    <mergeCell ref="E8:E9"/>
    <mergeCell ref="H16:O16"/>
    <mergeCell ref="A18:A19"/>
    <mergeCell ref="B18:B19"/>
    <mergeCell ref="C18:C19"/>
    <mergeCell ref="D18:D19"/>
    <mergeCell ref="E18:E19"/>
    <mergeCell ref="F18:F19"/>
    <mergeCell ref="G18:G19"/>
    <mergeCell ref="A28:A29"/>
    <mergeCell ref="B28:B29"/>
    <mergeCell ref="C28:C29"/>
    <mergeCell ref="D28:G28"/>
    <mergeCell ref="H28:O28"/>
    <mergeCell ref="F30:F31"/>
    <mergeCell ref="G30:G31"/>
    <mergeCell ref="A40:A41"/>
    <mergeCell ref="B40:B41"/>
    <mergeCell ref="C40:C41"/>
    <mergeCell ref="D40:G40"/>
    <mergeCell ref="A30:A31"/>
    <mergeCell ref="B30:B31"/>
    <mergeCell ref="C30:C31"/>
    <mergeCell ref="D30:D31"/>
    <mergeCell ref="E30:E31"/>
    <mergeCell ref="H40:O40"/>
    <mergeCell ref="A42:A43"/>
    <mergeCell ref="B42:B43"/>
    <mergeCell ref="C42:C43"/>
    <mergeCell ref="D42:D43"/>
    <mergeCell ref="E42:E43"/>
    <mergeCell ref="F42:F43"/>
    <mergeCell ref="G42:G43"/>
    <mergeCell ref="H51:O51"/>
    <mergeCell ref="A53:A54"/>
    <mergeCell ref="B53:B54"/>
    <mergeCell ref="C53:C54"/>
    <mergeCell ref="D53:D54"/>
    <mergeCell ref="E53:E54"/>
    <mergeCell ref="F53:F54"/>
    <mergeCell ref="G53:G54"/>
    <mergeCell ref="A51:A52"/>
    <mergeCell ref="B51:B52"/>
    <mergeCell ref="C51:C52"/>
    <mergeCell ref="D51:G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opLeftCell="A31" workbookViewId="0"/>
  </sheetViews>
  <sheetFormatPr defaultRowHeight="15" x14ac:dyDescent="0.25"/>
  <sheetData>
    <row r="1" spans="1:15" x14ac:dyDescent="0.25">
      <c r="A1" s="28" t="s">
        <v>0</v>
      </c>
    </row>
    <row r="2" spans="1:15" x14ac:dyDescent="0.25">
      <c r="A2" s="1" t="s">
        <v>1</v>
      </c>
    </row>
    <row r="3" spans="1:15" x14ac:dyDescent="0.25">
      <c r="A3" s="1" t="s">
        <v>2</v>
      </c>
    </row>
    <row r="4" spans="1:15" x14ac:dyDescent="0.25">
      <c r="A4" s="1" t="s">
        <v>3</v>
      </c>
    </row>
    <row r="5" spans="1:15" x14ac:dyDescent="0.25">
      <c r="A5" s="1" t="s">
        <v>4</v>
      </c>
      <c r="O5">
        <v>2007</v>
      </c>
    </row>
    <row r="6" spans="1:15" x14ac:dyDescent="0.25">
      <c r="A6" s="41" t="s">
        <v>5</v>
      </c>
      <c r="B6" s="45" t="s">
        <v>6</v>
      </c>
      <c r="C6" s="45" t="s">
        <v>7</v>
      </c>
      <c r="D6" s="62" t="s">
        <v>8</v>
      </c>
      <c r="E6" s="63"/>
      <c r="F6" s="63"/>
      <c r="G6" s="64"/>
      <c r="H6" s="62" t="s">
        <v>9</v>
      </c>
      <c r="I6" s="63"/>
      <c r="J6" s="63"/>
      <c r="K6" s="63"/>
      <c r="L6" s="63"/>
      <c r="M6" s="63"/>
      <c r="N6" s="63"/>
      <c r="O6" s="64"/>
    </row>
    <row r="7" spans="1:15" ht="135" x14ac:dyDescent="0.25">
      <c r="A7" s="42"/>
      <c r="B7" s="46"/>
      <c r="C7" s="46"/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</row>
    <row r="8" spans="1:15" ht="120" x14ac:dyDescent="0.25">
      <c r="A8" s="3" t="s">
        <v>39</v>
      </c>
      <c r="B8" s="4" t="s">
        <v>40</v>
      </c>
      <c r="C8" s="4">
        <v>33219</v>
      </c>
      <c r="D8" s="4">
        <v>31909</v>
      </c>
      <c r="E8" s="4">
        <v>8673</v>
      </c>
      <c r="F8" s="4">
        <v>11013</v>
      </c>
      <c r="G8" s="4">
        <v>11985</v>
      </c>
      <c r="H8" s="4" t="s">
        <v>41</v>
      </c>
      <c r="I8" s="4">
        <v>332</v>
      </c>
      <c r="J8" s="4">
        <v>12452</v>
      </c>
      <c r="K8" s="4">
        <v>626</v>
      </c>
      <c r="L8" s="4">
        <v>535</v>
      </c>
      <c r="M8" s="4">
        <v>3078</v>
      </c>
      <c r="N8" s="4">
        <v>8977</v>
      </c>
      <c r="O8" s="14">
        <v>103</v>
      </c>
    </row>
    <row r="9" spans="1:15" x14ac:dyDescent="0.25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</row>
    <row r="10" spans="1:15" x14ac:dyDescent="0.25">
      <c r="A10" s="1" t="s">
        <v>0</v>
      </c>
    </row>
    <row r="11" spans="1:15" x14ac:dyDescent="0.25">
      <c r="A11" s="1" t="s">
        <v>1</v>
      </c>
    </row>
    <row r="12" spans="1:15" x14ac:dyDescent="0.25">
      <c r="A12" s="1" t="s">
        <v>2</v>
      </c>
    </row>
    <row r="13" spans="1:15" x14ac:dyDescent="0.25">
      <c r="A13" s="1" t="s">
        <v>3</v>
      </c>
    </row>
    <row r="14" spans="1:15" x14ac:dyDescent="0.25">
      <c r="A14" s="1" t="s">
        <v>4</v>
      </c>
      <c r="O14">
        <v>2008</v>
      </c>
    </row>
    <row r="15" spans="1:15" x14ac:dyDescent="0.25">
      <c r="A15" s="41" t="s">
        <v>5</v>
      </c>
      <c r="B15" s="45" t="s">
        <v>6</v>
      </c>
      <c r="C15" s="45" t="s">
        <v>7</v>
      </c>
      <c r="D15" s="59" t="s">
        <v>8</v>
      </c>
      <c r="E15" s="60"/>
      <c r="F15" s="60"/>
      <c r="G15" s="61"/>
      <c r="H15" s="59" t="s">
        <v>9</v>
      </c>
      <c r="I15" s="60"/>
      <c r="J15" s="60"/>
      <c r="K15" s="60"/>
      <c r="L15" s="60"/>
      <c r="M15" s="60"/>
      <c r="N15" s="60"/>
      <c r="O15" s="61"/>
    </row>
    <row r="16" spans="1:15" ht="135" x14ac:dyDescent="0.25">
      <c r="A16" s="42"/>
      <c r="B16" s="46"/>
      <c r="C16" s="46"/>
      <c r="D16" s="2" t="s">
        <v>10</v>
      </c>
      <c r="E16" s="2" t="s">
        <v>11</v>
      </c>
      <c r="F16" s="2" t="s">
        <v>12</v>
      </c>
      <c r="G16" s="2" t="s">
        <v>13</v>
      </c>
      <c r="H16" s="2" t="s">
        <v>14</v>
      </c>
      <c r="I16" s="2" t="s">
        <v>15</v>
      </c>
      <c r="J16" s="2" t="s">
        <v>16</v>
      </c>
      <c r="K16" s="2" t="s">
        <v>17</v>
      </c>
      <c r="L16" s="2" t="s">
        <v>18</v>
      </c>
      <c r="M16" s="2" t="s">
        <v>19</v>
      </c>
      <c r="N16" s="2" t="s">
        <v>20</v>
      </c>
      <c r="O16" s="2" t="s">
        <v>21</v>
      </c>
    </row>
    <row r="17" spans="1:15" ht="120" x14ac:dyDescent="0.25">
      <c r="A17" s="3" t="s">
        <v>39</v>
      </c>
      <c r="B17" s="4" t="s">
        <v>40</v>
      </c>
      <c r="C17" s="4">
        <v>33219</v>
      </c>
      <c r="D17" s="4">
        <v>32360</v>
      </c>
      <c r="E17" s="4">
        <v>5921</v>
      </c>
      <c r="F17" s="4">
        <v>14696</v>
      </c>
      <c r="G17" s="4">
        <v>11285</v>
      </c>
      <c r="H17" s="4" t="s">
        <v>41</v>
      </c>
      <c r="I17" s="4">
        <v>103</v>
      </c>
      <c r="J17" s="4">
        <v>11104</v>
      </c>
      <c r="K17" s="4">
        <v>620</v>
      </c>
      <c r="L17" s="4">
        <v>365</v>
      </c>
      <c r="M17" s="4">
        <v>2074</v>
      </c>
      <c r="N17" s="4">
        <v>8462</v>
      </c>
      <c r="O17" s="14">
        <v>51</v>
      </c>
    </row>
    <row r="18" spans="1:15" x14ac:dyDescent="0.25">
      <c r="A18" s="1"/>
    </row>
    <row r="19" spans="1:15" x14ac:dyDescent="0.25">
      <c r="A19" s="1" t="s">
        <v>0</v>
      </c>
    </row>
    <row r="20" spans="1:15" x14ac:dyDescent="0.25">
      <c r="A20" s="1" t="s">
        <v>1</v>
      </c>
    </row>
    <row r="21" spans="1:15" x14ac:dyDescent="0.25">
      <c r="A21" s="1" t="s">
        <v>2</v>
      </c>
    </row>
    <row r="22" spans="1:15" x14ac:dyDescent="0.25">
      <c r="A22" s="1" t="s">
        <v>3</v>
      </c>
    </row>
    <row r="23" spans="1:15" x14ac:dyDescent="0.25">
      <c r="A23" s="1" t="s">
        <v>4</v>
      </c>
      <c r="O23">
        <v>2009</v>
      </c>
    </row>
    <row r="24" spans="1:15" x14ac:dyDescent="0.25">
      <c r="A24" s="41" t="s">
        <v>5</v>
      </c>
      <c r="B24" s="45" t="s">
        <v>6</v>
      </c>
      <c r="C24" s="45" t="s">
        <v>7</v>
      </c>
      <c r="D24" s="59" t="s">
        <v>8</v>
      </c>
      <c r="E24" s="60"/>
      <c r="F24" s="60"/>
      <c r="G24" s="61"/>
      <c r="H24" s="59" t="s">
        <v>9</v>
      </c>
      <c r="I24" s="60"/>
      <c r="J24" s="60"/>
      <c r="K24" s="60"/>
      <c r="L24" s="60"/>
      <c r="M24" s="60"/>
      <c r="N24" s="60"/>
      <c r="O24" s="61"/>
    </row>
    <row r="25" spans="1:15" ht="135" x14ac:dyDescent="0.25">
      <c r="A25" s="42"/>
      <c r="B25" s="46"/>
      <c r="C25" s="46"/>
      <c r="D25" s="2" t="s">
        <v>10</v>
      </c>
      <c r="E25" s="2" t="s">
        <v>11</v>
      </c>
      <c r="F25" s="2" t="s">
        <v>12</v>
      </c>
      <c r="G25" s="2" t="s">
        <v>13</v>
      </c>
      <c r="H25" s="2" t="s">
        <v>14</v>
      </c>
      <c r="I25" s="2" t="s">
        <v>15</v>
      </c>
      <c r="J25" s="2" t="s">
        <v>16</v>
      </c>
      <c r="K25" s="2" t="s">
        <v>17</v>
      </c>
      <c r="L25" s="2" t="s">
        <v>18</v>
      </c>
      <c r="M25" s="2" t="s">
        <v>19</v>
      </c>
      <c r="N25" s="2" t="s">
        <v>20</v>
      </c>
      <c r="O25" s="2" t="s">
        <v>21</v>
      </c>
    </row>
    <row r="26" spans="1:15" ht="120" x14ac:dyDescent="0.25">
      <c r="A26" s="3" t="s">
        <v>39</v>
      </c>
      <c r="B26" s="4" t="s">
        <v>40</v>
      </c>
      <c r="C26" s="4">
        <v>33219</v>
      </c>
      <c r="D26" s="4">
        <v>33118</v>
      </c>
      <c r="E26" s="4">
        <v>3630</v>
      </c>
      <c r="F26" s="4">
        <v>14958</v>
      </c>
      <c r="G26" s="4">
        <v>14171</v>
      </c>
      <c r="H26" s="4" t="s">
        <v>41</v>
      </c>
      <c r="I26" s="4">
        <v>51</v>
      </c>
      <c r="J26" s="4">
        <v>8367</v>
      </c>
      <c r="K26" s="4">
        <v>315</v>
      </c>
      <c r="L26" s="4">
        <v>315</v>
      </c>
      <c r="M26" s="4">
        <v>1508</v>
      </c>
      <c r="N26" s="4">
        <v>6577</v>
      </c>
      <c r="O26" s="14">
        <v>18</v>
      </c>
    </row>
    <row r="28" spans="1:15" x14ac:dyDescent="0.25">
      <c r="A28" s="1" t="s">
        <v>0</v>
      </c>
    </row>
    <row r="29" spans="1:15" x14ac:dyDescent="0.25">
      <c r="A29" s="1" t="s">
        <v>1</v>
      </c>
    </row>
    <row r="30" spans="1:15" x14ac:dyDescent="0.25">
      <c r="A30" s="1" t="s">
        <v>2</v>
      </c>
    </row>
    <row r="31" spans="1:15" x14ac:dyDescent="0.25">
      <c r="A31" s="1" t="s">
        <v>3</v>
      </c>
    </row>
    <row r="32" spans="1:15" x14ac:dyDescent="0.25">
      <c r="A32" s="1" t="s">
        <v>4</v>
      </c>
      <c r="O32">
        <v>2010</v>
      </c>
    </row>
    <row r="33" spans="1:15" x14ac:dyDescent="0.25">
      <c r="A33" s="41" t="s">
        <v>5</v>
      </c>
      <c r="B33" s="45" t="s">
        <v>6</v>
      </c>
      <c r="C33" s="45" t="s">
        <v>7</v>
      </c>
      <c r="D33" s="59" t="s">
        <v>8</v>
      </c>
      <c r="E33" s="60"/>
      <c r="F33" s="60"/>
      <c r="G33" s="61"/>
      <c r="H33" s="59" t="s">
        <v>9</v>
      </c>
      <c r="I33" s="60"/>
      <c r="J33" s="60"/>
      <c r="K33" s="60"/>
      <c r="L33" s="60"/>
      <c r="M33" s="60"/>
      <c r="N33" s="60"/>
      <c r="O33" s="61"/>
    </row>
    <row r="34" spans="1:15" ht="135" x14ac:dyDescent="0.25">
      <c r="A34" s="42"/>
      <c r="B34" s="46"/>
      <c r="C34" s="46"/>
      <c r="D34" s="2" t="s">
        <v>10</v>
      </c>
      <c r="E34" s="2" t="s">
        <v>11</v>
      </c>
      <c r="F34" s="2" t="s">
        <v>12</v>
      </c>
      <c r="G34" s="2" t="s">
        <v>13</v>
      </c>
      <c r="H34" s="2" t="s">
        <v>14</v>
      </c>
      <c r="I34" s="2" t="s">
        <v>15</v>
      </c>
      <c r="J34" s="2" t="s">
        <v>16</v>
      </c>
      <c r="K34" s="2" t="s">
        <v>17</v>
      </c>
      <c r="L34" s="2" t="s">
        <v>18</v>
      </c>
      <c r="M34" s="2" t="s">
        <v>19</v>
      </c>
      <c r="N34" s="2" t="s">
        <v>20</v>
      </c>
      <c r="O34" s="2" t="s">
        <v>21</v>
      </c>
    </row>
    <row r="35" spans="1:15" ht="120" x14ac:dyDescent="0.25">
      <c r="A35" s="3" t="s">
        <v>39</v>
      </c>
      <c r="B35" s="4" t="s">
        <v>40</v>
      </c>
      <c r="C35" s="4">
        <v>33219</v>
      </c>
      <c r="D35" s="4">
        <v>48229</v>
      </c>
      <c r="E35" s="4">
        <v>4869</v>
      </c>
      <c r="F35" s="4">
        <v>24168</v>
      </c>
      <c r="G35" s="4">
        <v>18292</v>
      </c>
      <c r="H35" s="4" t="s">
        <v>41</v>
      </c>
      <c r="I35" s="4">
        <v>18</v>
      </c>
      <c r="J35" s="4">
        <v>12494</v>
      </c>
      <c r="K35" s="4">
        <v>918</v>
      </c>
      <c r="L35" s="4">
        <v>245</v>
      </c>
      <c r="M35" s="4">
        <v>1637</v>
      </c>
      <c r="N35" s="4">
        <v>9953</v>
      </c>
      <c r="O35" s="14">
        <v>4</v>
      </c>
    </row>
    <row r="36" spans="1:15" ht="15.75" thickBot="1" x14ac:dyDescent="0.3"/>
    <row r="37" spans="1:15" ht="19.5" customHeight="1" thickBot="1" x14ac:dyDescent="0.3">
      <c r="A37" s="25" t="s">
        <v>71</v>
      </c>
      <c r="B37" s="26"/>
      <c r="C37" s="26">
        <f>C8</f>
        <v>33219</v>
      </c>
      <c r="D37" s="26">
        <f t="shared" ref="D37:O37" si="0">D8+D17+D26+D35</f>
        <v>145616</v>
      </c>
      <c r="E37" s="26">
        <f t="shared" si="0"/>
        <v>23093</v>
      </c>
      <c r="F37" s="26">
        <f t="shared" si="0"/>
        <v>64835</v>
      </c>
      <c r="G37" s="26">
        <f t="shared" si="0"/>
        <v>55733</v>
      </c>
      <c r="H37" s="26"/>
      <c r="I37" s="26">
        <f t="shared" si="0"/>
        <v>504</v>
      </c>
      <c r="J37" s="26">
        <f t="shared" si="0"/>
        <v>44417</v>
      </c>
      <c r="K37" s="26">
        <f t="shared" si="0"/>
        <v>2479</v>
      </c>
      <c r="L37" s="26">
        <f t="shared" si="0"/>
        <v>1460</v>
      </c>
      <c r="M37" s="26">
        <f t="shared" si="0"/>
        <v>8297</v>
      </c>
      <c r="N37" s="26">
        <f t="shared" si="0"/>
        <v>33969</v>
      </c>
      <c r="O37" s="26">
        <f t="shared" si="0"/>
        <v>176</v>
      </c>
    </row>
  </sheetData>
  <mergeCells count="20">
    <mergeCell ref="A15:A16"/>
    <mergeCell ref="B15:B16"/>
    <mergeCell ref="C15:C16"/>
    <mergeCell ref="D15:G15"/>
    <mergeCell ref="H15:O15"/>
    <mergeCell ref="A6:A7"/>
    <mergeCell ref="B6:B7"/>
    <mergeCell ref="C6:C7"/>
    <mergeCell ref="D6:G6"/>
    <mergeCell ref="H6:O6"/>
    <mergeCell ref="A33:A34"/>
    <mergeCell ref="B33:B34"/>
    <mergeCell ref="C33:C34"/>
    <mergeCell ref="D33:G33"/>
    <mergeCell ref="H33:O33"/>
    <mergeCell ref="A24:A25"/>
    <mergeCell ref="B24:B25"/>
    <mergeCell ref="C24:C25"/>
    <mergeCell ref="D24:G24"/>
    <mergeCell ref="H24:O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opLeftCell="A31" workbookViewId="0">
      <selection activeCell="I37" sqref="I37"/>
    </sheetView>
  </sheetViews>
  <sheetFormatPr defaultRowHeight="15" x14ac:dyDescent="0.25"/>
  <sheetData>
    <row r="1" spans="1:15" x14ac:dyDescent="0.25">
      <c r="A1" s="1" t="s">
        <v>0</v>
      </c>
    </row>
    <row r="2" spans="1:15" x14ac:dyDescent="0.25">
      <c r="A2" s="1" t="s">
        <v>1</v>
      </c>
    </row>
    <row r="3" spans="1:15" x14ac:dyDescent="0.25">
      <c r="A3" s="1" t="s">
        <v>2</v>
      </c>
    </row>
    <row r="4" spans="1:15" x14ac:dyDescent="0.25">
      <c r="A4" s="1" t="s">
        <v>3</v>
      </c>
    </row>
    <row r="5" spans="1:15" x14ac:dyDescent="0.25">
      <c r="A5" s="1" t="s">
        <v>4</v>
      </c>
    </row>
    <row r="6" spans="1:15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</row>
    <row r="7" spans="1:15" x14ac:dyDescent="0.25">
      <c r="A7" s="43" t="s">
        <v>5</v>
      </c>
      <c r="B7" s="44" t="s">
        <v>6</v>
      </c>
      <c r="C7" s="44" t="s">
        <v>7</v>
      </c>
      <c r="D7" s="44" t="s">
        <v>42</v>
      </c>
      <c r="E7" s="44"/>
      <c r="F7" s="44"/>
      <c r="G7" s="44"/>
      <c r="H7" s="44" t="s">
        <v>43</v>
      </c>
      <c r="I7" s="44"/>
      <c r="J7" s="44"/>
      <c r="K7" s="44"/>
      <c r="L7" s="44"/>
      <c r="M7" s="44"/>
      <c r="N7" s="44"/>
      <c r="O7" s="44"/>
    </row>
    <row r="8" spans="1:15" ht="135" x14ac:dyDescent="0.25">
      <c r="A8" s="43"/>
      <c r="B8" s="44"/>
      <c r="C8" s="44"/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2" t="s">
        <v>17</v>
      </c>
      <c r="L8" s="2" t="s">
        <v>18</v>
      </c>
      <c r="M8" s="2" t="s">
        <v>19</v>
      </c>
      <c r="N8" s="2" t="s">
        <v>20</v>
      </c>
      <c r="O8" s="2" t="s">
        <v>21</v>
      </c>
    </row>
    <row r="9" spans="1:15" x14ac:dyDescent="0.25">
      <c r="A9" s="65" t="s">
        <v>44</v>
      </c>
      <c r="B9" s="67" t="s">
        <v>45</v>
      </c>
      <c r="C9" s="45">
        <v>2429</v>
      </c>
      <c r="D9" s="45">
        <v>26588</v>
      </c>
      <c r="E9" s="45">
        <v>1844</v>
      </c>
      <c r="F9" s="45">
        <v>13805</v>
      </c>
      <c r="G9" s="45">
        <v>10939</v>
      </c>
      <c r="H9" s="2" t="s">
        <v>46</v>
      </c>
      <c r="I9" s="2">
        <v>10</v>
      </c>
      <c r="J9" s="2">
        <v>0</v>
      </c>
      <c r="K9" s="2">
        <v>440</v>
      </c>
      <c r="L9" s="2">
        <v>24</v>
      </c>
      <c r="M9" s="2">
        <v>406</v>
      </c>
      <c r="N9" s="2">
        <v>0</v>
      </c>
      <c r="O9" s="2">
        <v>20</v>
      </c>
    </row>
    <row r="10" spans="1:15" x14ac:dyDescent="0.25">
      <c r="A10" s="66"/>
      <c r="B10" s="68"/>
      <c r="C10" s="46"/>
      <c r="D10" s="46"/>
      <c r="E10" s="46"/>
      <c r="F10" s="46"/>
      <c r="G10" s="46"/>
      <c r="H10" s="2" t="s">
        <v>47</v>
      </c>
      <c r="I10" s="2">
        <v>11</v>
      </c>
      <c r="J10" s="2">
        <v>0</v>
      </c>
      <c r="K10" s="2">
        <v>513</v>
      </c>
      <c r="L10" s="2">
        <v>58</v>
      </c>
      <c r="M10" s="2">
        <v>443</v>
      </c>
      <c r="N10" s="2">
        <v>0</v>
      </c>
      <c r="O10" s="18">
        <v>23</v>
      </c>
    </row>
    <row r="11" spans="1:15" x14ac:dyDescent="0.25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7"/>
    </row>
    <row r="12" spans="1:15" x14ac:dyDescent="0.25">
      <c r="A12" s="1"/>
    </row>
    <row r="13" spans="1:15" x14ac:dyDescent="0.25">
      <c r="A13" s="43" t="s">
        <v>5</v>
      </c>
      <c r="B13" s="44" t="s">
        <v>6</v>
      </c>
      <c r="C13" s="44" t="s">
        <v>7</v>
      </c>
      <c r="D13" s="44" t="s">
        <v>48</v>
      </c>
      <c r="E13" s="44"/>
      <c r="F13" s="44"/>
      <c r="G13" s="44"/>
      <c r="H13" s="44" t="s">
        <v>49</v>
      </c>
      <c r="I13" s="44"/>
      <c r="J13" s="44"/>
      <c r="K13" s="44"/>
      <c r="L13" s="44"/>
      <c r="M13" s="44"/>
      <c r="N13" s="44"/>
      <c r="O13" s="44"/>
    </row>
    <row r="14" spans="1:15" ht="135" x14ac:dyDescent="0.25">
      <c r="A14" s="43"/>
      <c r="B14" s="44"/>
      <c r="C14" s="44"/>
      <c r="D14" s="2" t="s">
        <v>10</v>
      </c>
      <c r="E14" s="2" t="s">
        <v>11</v>
      </c>
      <c r="F14" s="2" t="s">
        <v>12</v>
      </c>
      <c r="G14" s="2" t="s">
        <v>13</v>
      </c>
      <c r="H14" s="2" t="s">
        <v>14</v>
      </c>
      <c r="I14" s="2" t="s">
        <v>15</v>
      </c>
      <c r="J14" s="2" t="s">
        <v>16</v>
      </c>
      <c r="K14" s="2" t="s">
        <v>17</v>
      </c>
      <c r="L14" s="2" t="s">
        <v>18</v>
      </c>
      <c r="M14" s="2" t="s">
        <v>19</v>
      </c>
      <c r="N14" s="2" t="s">
        <v>20</v>
      </c>
      <c r="O14" s="2" t="s">
        <v>21</v>
      </c>
    </row>
    <row r="15" spans="1:15" x14ac:dyDescent="0.25">
      <c r="A15" s="65" t="s">
        <v>44</v>
      </c>
      <c r="B15" s="67" t="s">
        <v>45</v>
      </c>
      <c r="C15" s="45">
        <v>1786</v>
      </c>
      <c r="D15" s="45">
        <v>39348</v>
      </c>
      <c r="E15" s="45">
        <v>1906</v>
      </c>
      <c r="F15" s="45">
        <v>17266</v>
      </c>
      <c r="G15" s="45">
        <v>20176</v>
      </c>
      <c r="H15" s="2" t="s">
        <v>46</v>
      </c>
      <c r="I15" s="2">
        <v>20</v>
      </c>
      <c r="J15" s="2">
        <v>0</v>
      </c>
      <c r="K15" s="2">
        <v>451</v>
      </c>
      <c r="L15" s="2">
        <v>139</v>
      </c>
      <c r="M15" s="2">
        <v>305</v>
      </c>
      <c r="N15" s="2">
        <v>0</v>
      </c>
      <c r="O15" s="2">
        <v>27</v>
      </c>
    </row>
    <row r="16" spans="1:15" x14ac:dyDescent="0.25">
      <c r="A16" s="66"/>
      <c r="B16" s="68"/>
      <c r="C16" s="46"/>
      <c r="D16" s="46"/>
      <c r="E16" s="46"/>
      <c r="F16" s="46"/>
      <c r="G16" s="46"/>
      <c r="H16" s="2" t="s">
        <v>47</v>
      </c>
      <c r="I16" s="4">
        <v>23</v>
      </c>
      <c r="J16" s="4">
        <v>0</v>
      </c>
      <c r="K16" s="4">
        <v>505</v>
      </c>
      <c r="L16" s="4">
        <v>40</v>
      </c>
      <c r="M16" s="4">
        <v>476</v>
      </c>
      <c r="N16" s="4">
        <v>0</v>
      </c>
      <c r="O16" s="14">
        <v>12</v>
      </c>
    </row>
    <row r="17" spans="1:15" x14ac:dyDescent="0.25">
      <c r="A17" s="1"/>
    </row>
    <row r="18" spans="1:15" x14ac:dyDescent="0.25">
      <c r="A18" s="1"/>
    </row>
    <row r="19" spans="1:15" x14ac:dyDescent="0.25">
      <c r="A19" s="43" t="s">
        <v>5</v>
      </c>
      <c r="B19" s="44" t="s">
        <v>6</v>
      </c>
      <c r="C19" s="44" t="s">
        <v>7</v>
      </c>
      <c r="D19" s="44" t="s">
        <v>50</v>
      </c>
      <c r="E19" s="44"/>
      <c r="F19" s="44"/>
      <c r="G19" s="44"/>
      <c r="H19" s="44" t="s">
        <v>51</v>
      </c>
      <c r="I19" s="44"/>
      <c r="J19" s="44"/>
      <c r="K19" s="44"/>
      <c r="L19" s="44"/>
      <c r="M19" s="44"/>
      <c r="N19" s="44"/>
      <c r="O19" s="44"/>
    </row>
    <row r="20" spans="1:15" ht="135" x14ac:dyDescent="0.25">
      <c r="A20" s="43"/>
      <c r="B20" s="44"/>
      <c r="C20" s="44"/>
      <c r="D20" s="2" t="s">
        <v>10</v>
      </c>
      <c r="E20" s="2" t="s">
        <v>11</v>
      </c>
      <c r="F20" s="2" t="s">
        <v>12</v>
      </c>
      <c r="G20" s="2" t="s">
        <v>13</v>
      </c>
      <c r="H20" s="2" t="s">
        <v>14</v>
      </c>
      <c r="I20" s="2" t="s">
        <v>15</v>
      </c>
      <c r="J20" s="2" t="s">
        <v>16</v>
      </c>
      <c r="K20" s="2" t="s">
        <v>17</v>
      </c>
      <c r="L20" s="2" t="s">
        <v>18</v>
      </c>
      <c r="M20" s="2" t="s">
        <v>19</v>
      </c>
      <c r="N20" s="2" t="s">
        <v>20</v>
      </c>
      <c r="O20" s="2" t="s">
        <v>21</v>
      </c>
    </row>
    <row r="21" spans="1:15" x14ac:dyDescent="0.25">
      <c r="A21" s="65" t="s">
        <v>44</v>
      </c>
      <c r="B21" s="67" t="s">
        <v>45</v>
      </c>
      <c r="C21" s="45">
        <v>1577</v>
      </c>
      <c r="D21" s="45">
        <v>31182</v>
      </c>
      <c r="E21" s="45">
        <v>2006</v>
      </c>
      <c r="F21" s="45">
        <v>15602</v>
      </c>
      <c r="G21" s="45">
        <v>13574</v>
      </c>
      <c r="H21" s="2" t="s">
        <v>46</v>
      </c>
      <c r="I21" s="2">
        <v>27</v>
      </c>
      <c r="J21" s="2">
        <v>0</v>
      </c>
      <c r="K21" s="2">
        <v>517</v>
      </c>
      <c r="L21" s="2">
        <v>67</v>
      </c>
      <c r="M21" s="2">
        <v>455</v>
      </c>
      <c r="N21" s="2">
        <v>0</v>
      </c>
      <c r="O21" s="2">
        <v>22</v>
      </c>
    </row>
    <row r="22" spans="1:15" x14ac:dyDescent="0.25">
      <c r="A22" s="66"/>
      <c r="B22" s="68"/>
      <c r="C22" s="46"/>
      <c r="D22" s="46"/>
      <c r="E22" s="46"/>
      <c r="F22" s="46"/>
      <c r="G22" s="46"/>
      <c r="H22" s="2" t="s">
        <v>47</v>
      </c>
      <c r="I22" s="4">
        <v>12</v>
      </c>
      <c r="J22" s="4">
        <v>0</v>
      </c>
      <c r="K22" s="4">
        <v>460</v>
      </c>
      <c r="L22" s="4">
        <v>44</v>
      </c>
      <c r="M22" s="4">
        <v>388</v>
      </c>
      <c r="N22" s="4">
        <v>0</v>
      </c>
      <c r="O22" s="5">
        <v>40</v>
      </c>
    </row>
    <row r="25" spans="1:15" x14ac:dyDescent="0.25">
      <c r="A25" s="43" t="s">
        <v>5</v>
      </c>
      <c r="B25" s="44" t="s">
        <v>6</v>
      </c>
      <c r="C25" s="44" t="s">
        <v>7</v>
      </c>
      <c r="D25" s="44" t="s">
        <v>52</v>
      </c>
      <c r="E25" s="44"/>
      <c r="F25" s="44"/>
      <c r="G25" s="44"/>
      <c r="H25" s="44" t="s">
        <v>53</v>
      </c>
      <c r="I25" s="44"/>
      <c r="J25" s="44"/>
      <c r="K25" s="44"/>
      <c r="L25" s="44"/>
      <c r="M25" s="44"/>
      <c r="N25" s="44"/>
      <c r="O25" s="44"/>
    </row>
    <row r="26" spans="1:15" ht="135" x14ac:dyDescent="0.25">
      <c r="A26" s="43"/>
      <c r="B26" s="44"/>
      <c r="C26" s="44"/>
      <c r="D26" s="2" t="s">
        <v>10</v>
      </c>
      <c r="E26" s="2" t="s">
        <v>11</v>
      </c>
      <c r="F26" s="2" t="s">
        <v>12</v>
      </c>
      <c r="G26" s="2" t="s">
        <v>13</v>
      </c>
      <c r="H26" s="2" t="s">
        <v>14</v>
      </c>
      <c r="I26" s="2" t="s">
        <v>15</v>
      </c>
      <c r="J26" s="2" t="s">
        <v>16</v>
      </c>
      <c r="K26" s="2" t="s">
        <v>17</v>
      </c>
      <c r="L26" s="2" t="s">
        <v>18</v>
      </c>
      <c r="M26" s="2" t="s">
        <v>19</v>
      </c>
      <c r="N26" s="2" t="s">
        <v>20</v>
      </c>
      <c r="O26" s="2" t="s">
        <v>21</v>
      </c>
    </row>
    <row r="27" spans="1:15" x14ac:dyDescent="0.25">
      <c r="A27" s="65" t="s">
        <v>44</v>
      </c>
      <c r="B27" s="67" t="s">
        <v>45</v>
      </c>
      <c r="C27" s="45">
        <v>1630</v>
      </c>
      <c r="D27" s="45">
        <v>17081</v>
      </c>
      <c r="E27" s="45">
        <v>812</v>
      </c>
      <c r="F27" s="45">
        <v>9303</v>
      </c>
      <c r="G27" s="45">
        <v>6966</v>
      </c>
      <c r="H27" s="2" t="s">
        <v>46</v>
      </c>
      <c r="I27" s="2">
        <v>20</v>
      </c>
      <c r="J27" s="2">
        <v>0</v>
      </c>
      <c r="K27" s="2">
        <v>514</v>
      </c>
      <c r="L27" s="2">
        <v>53</v>
      </c>
      <c r="M27" s="2">
        <v>479</v>
      </c>
      <c r="N27" s="2">
        <v>0</v>
      </c>
      <c r="O27" s="2">
        <v>4</v>
      </c>
    </row>
    <row r="28" spans="1:15" x14ac:dyDescent="0.25">
      <c r="A28" s="66"/>
      <c r="B28" s="68"/>
      <c r="C28" s="46"/>
      <c r="D28" s="46"/>
      <c r="E28" s="46"/>
      <c r="F28" s="46"/>
      <c r="G28" s="46"/>
      <c r="H28" s="2" t="s">
        <v>47</v>
      </c>
      <c r="I28" s="4">
        <v>40</v>
      </c>
      <c r="J28" s="4">
        <v>0</v>
      </c>
      <c r="K28" s="4">
        <v>414</v>
      </c>
      <c r="L28" s="4">
        <v>31</v>
      </c>
      <c r="M28" s="4">
        <v>418</v>
      </c>
      <c r="N28" s="4">
        <v>0</v>
      </c>
      <c r="O28" s="5">
        <v>5</v>
      </c>
    </row>
    <row r="31" spans="1:15" x14ac:dyDescent="0.25">
      <c r="A31" s="43" t="s">
        <v>5</v>
      </c>
      <c r="B31" s="44" t="s">
        <v>6</v>
      </c>
      <c r="C31" s="44" t="s">
        <v>7</v>
      </c>
      <c r="D31" s="44" t="s">
        <v>54</v>
      </c>
      <c r="E31" s="44"/>
      <c r="F31" s="44"/>
      <c r="G31" s="44"/>
      <c r="H31" s="44" t="s">
        <v>55</v>
      </c>
      <c r="I31" s="44"/>
      <c r="J31" s="44"/>
      <c r="K31" s="44"/>
      <c r="L31" s="44"/>
      <c r="M31" s="44"/>
      <c r="N31" s="44"/>
      <c r="O31" s="44"/>
    </row>
    <row r="32" spans="1:15" ht="135" x14ac:dyDescent="0.25">
      <c r="A32" s="43"/>
      <c r="B32" s="44"/>
      <c r="C32" s="44"/>
      <c r="D32" s="2" t="s">
        <v>10</v>
      </c>
      <c r="E32" s="2" t="s">
        <v>11</v>
      </c>
      <c r="F32" s="2" t="s">
        <v>12</v>
      </c>
      <c r="G32" s="2" t="s">
        <v>13</v>
      </c>
      <c r="H32" s="2" t="s">
        <v>14</v>
      </c>
      <c r="I32" s="2" t="s">
        <v>15</v>
      </c>
      <c r="J32" s="2" t="s">
        <v>16</v>
      </c>
      <c r="K32" s="2" t="s">
        <v>17</v>
      </c>
      <c r="L32" s="2" t="s">
        <v>18</v>
      </c>
      <c r="M32" s="2" t="s">
        <v>19</v>
      </c>
      <c r="N32" s="2" t="s">
        <v>20</v>
      </c>
      <c r="O32" s="2" t="s">
        <v>21</v>
      </c>
    </row>
    <row r="33" spans="1:15" x14ac:dyDescent="0.25">
      <c r="A33" s="65" t="s">
        <v>44</v>
      </c>
      <c r="B33" s="67" t="s">
        <v>45</v>
      </c>
      <c r="C33" s="45">
        <v>1939</v>
      </c>
      <c r="D33" s="45">
        <v>30798</v>
      </c>
      <c r="E33" s="45">
        <v>2207</v>
      </c>
      <c r="F33" s="45">
        <v>20366</v>
      </c>
      <c r="G33" s="45">
        <v>8225</v>
      </c>
      <c r="H33" s="2" t="s">
        <v>46</v>
      </c>
      <c r="I33" s="2">
        <v>4</v>
      </c>
      <c r="J33" s="2"/>
      <c r="K33" s="2"/>
      <c r="L33" s="2"/>
      <c r="M33" s="2"/>
      <c r="N33" s="2"/>
      <c r="O33" s="2"/>
    </row>
    <row r="34" spans="1:15" x14ac:dyDescent="0.25">
      <c r="A34" s="66"/>
      <c r="B34" s="68"/>
      <c r="C34" s="46"/>
      <c r="D34" s="46"/>
      <c r="E34" s="46"/>
      <c r="F34" s="46"/>
      <c r="G34" s="46"/>
      <c r="H34" s="2" t="s">
        <v>47</v>
      </c>
      <c r="I34" s="4">
        <v>5</v>
      </c>
      <c r="J34" s="4"/>
      <c r="K34" s="4"/>
      <c r="L34" s="4"/>
      <c r="M34" s="4"/>
      <c r="N34" s="4"/>
      <c r="O34" s="5"/>
    </row>
    <row r="35" spans="1:15" ht="15.75" thickBot="1" x14ac:dyDescent="0.3"/>
    <row r="36" spans="1:15" ht="19.5" customHeight="1" thickBot="1" x14ac:dyDescent="0.3">
      <c r="A36" s="25" t="s">
        <v>71</v>
      </c>
      <c r="B36" s="26"/>
      <c r="C36" s="26">
        <f>C9</f>
        <v>2429</v>
      </c>
      <c r="D36" s="26">
        <f t="shared" ref="D36:G36" si="0">D9+D15+D21+D27+D33</f>
        <v>144997</v>
      </c>
      <c r="E36" s="26">
        <f t="shared" si="0"/>
        <v>8775</v>
      </c>
      <c r="F36" s="26">
        <f t="shared" si="0"/>
        <v>76342</v>
      </c>
      <c r="G36" s="26">
        <f t="shared" si="0"/>
        <v>59880</v>
      </c>
      <c r="H36" s="26"/>
      <c r="I36" s="26">
        <f>I33+I34</f>
        <v>9</v>
      </c>
      <c r="J36" s="26"/>
      <c r="K36" s="26"/>
      <c r="L36" s="26"/>
      <c r="M36" s="26"/>
      <c r="N36" s="26"/>
      <c r="O36" s="26"/>
    </row>
  </sheetData>
  <mergeCells count="60">
    <mergeCell ref="A7:A8"/>
    <mergeCell ref="B7:B8"/>
    <mergeCell ref="C7:C8"/>
    <mergeCell ref="D7:G7"/>
    <mergeCell ref="H7:O7"/>
    <mergeCell ref="F9:F10"/>
    <mergeCell ref="G9:G10"/>
    <mergeCell ref="A13:A14"/>
    <mergeCell ref="B13:B14"/>
    <mergeCell ref="C13:C14"/>
    <mergeCell ref="D13:G13"/>
    <mergeCell ref="A9:A10"/>
    <mergeCell ref="B9:B10"/>
    <mergeCell ref="C9:C10"/>
    <mergeCell ref="D9:D10"/>
    <mergeCell ref="E9:E10"/>
    <mergeCell ref="H13:O13"/>
    <mergeCell ref="A15:A16"/>
    <mergeCell ref="B15:B16"/>
    <mergeCell ref="C15:C16"/>
    <mergeCell ref="D15:D16"/>
    <mergeCell ref="E15:E16"/>
    <mergeCell ref="F15:F16"/>
    <mergeCell ref="G15:G16"/>
    <mergeCell ref="A19:A20"/>
    <mergeCell ref="B19:B20"/>
    <mergeCell ref="C19:C20"/>
    <mergeCell ref="D19:G19"/>
    <mergeCell ref="H19:O19"/>
    <mergeCell ref="F21:F22"/>
    <mergeCell ref="G21:G22"/>
    <mergeCell ref="A25:A26"/>
    <mergeCell ref="B25:B26"/>
    <mergeCell ref="C25:C26"/>
    <mergeCell ref="D25:G25"/>
    <mergeCell ref="A21:A22"/>
    <mergeCell ref="B21:B22"/>
    <mergeCell ref="C21:C22"/>
    <mergeCell ref="D21:D22"/>
    <mergeCell ref="E21:E22"/>
    <mergeCell ref="H25:O25"/>
    <mergeCell ref="A27:A28"/>
    <mergeCell ref="B27:B28"/>
    <mergeCell ref="C27:C28"/>
    <mergeCell ref="D27:D28"/>
    <mergeCell ref="E27:E28"/>
    <mergeCell ref="F27:F28"/>
    <mergeCell ref="G27:G28"/>
    <mergeCell ref="H31:O31"/>
    <mergeCell ref="A33:A34"/>
    <mergeCell ref="B33:B34"/>
    <mergeCell ref="C33:C34"/>
    <mergeCell ref="D33:D34"/>
    <mergeCell ref="E33:E34"/>
    <mergeCell ref="F33:F34"/>
    <mergeCell ref="G33:G34"/>
    <mergeCell ref="A31:A32"/>
    <mergeCell ref="B31:B32"/>
    <mergeCell ref="C31:C32"/>
    <mergeCell ref="D31:G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H7" sqref="H7:H8"/>
    </sheetView>
  </sheetViews>
  <sheetFormatPr defaultRowHeight="15" x14ac:dyDescent="0.25"/>
  <cols>
    <col min="1" max="1" width="42" customWidth="1"/>
  </cols>
  <sheetData>
    <row r="1" spans="1:15" x14ac:dyDescent="0.25">
      <c r="A1" s="31" t="s">
        <v>74</v>
      </c>
    </row>
    <row r="2" spans="1:15" ht="66.75" customHeight="1" x14ac:dyDescent="0.25">
      <c r="A2" s="31" t="s">
        <v>75</v>
      </c>
    </row>
    <row r="3" spans="1:15" x14ac:dyDescent="0.25">
      <c r="A3" s="31"/>
    </row>
    <row r="4" spans="1:15" ht="21" customHeight="1" x14ac:dyDescent="0.25">
      <c r="A4" s="69" t="s">
        <v>76</v>
      </c>
      <c r="B4" s="69" t="s">
        <v>6</v>
      </c>
      <c r="C4" s="69" t="s">
        <v>56</v>
      </c>
      <c r="D4" s="69" t="s">
        <v>77</v>
      </c>
      <c r="E4" s="69"/>
      <c r="F4" s="69"/>
      <c r="G4" s="69"/>
      <c r="H4" s="69" t="s">
        <v>78</v>
      </c>
      <c r="I4" s="69"/>
      <c r="J4" s="69"/>
      <c r="K4" s="69"/>
      <c r="L4" s="69"/>
      <c r="M4" s="69"/>
      <c r="N4" s="69"/>
      <c r="O4" s="69"/>
    </row>
    <row r="5" spans="1:15" ht="57.75" customHeight="1" x14ac:dyDescent="0.25">
      <c r="A5" s="69"/>
      <c r="B5" s="69"/>
      <c r="C5" s="69"/>
      <c r="D5" s="69" t="s">
        <v>10</v>
      </c>
      <c r="E5" s="69" t="s">
        <v>79</v>
      </c>
      <c r="F5" s="69" t="s">
        <v>80</v>
      </c>
      <c r="G5" s="69" t="s">
        <v>13</v>
      </c>
      <c r="H5" s="69" t="s">
        <v>81</v>
      </c>
      <c r="I5" s="69" t="s">
        <v>82</v>
      </c>
      <c r="J5" s="69" t="s">
        <v>83</v>
      </c>
      <c r="K5" s="69" t="s">
        <v>17</v>
      </c>
      <c r="L5" s="35" t="s">
        <v>84</v>
      </c>
      <c r="M5" s="69" t="s">
        <v>19</v>
      </c>
      <c r="N5" s="69" t="s">
        <v>86</v>
      </c>
      <c r="O5" s="69" t="s">
        <v>87</v>
      </c>
    </row>
    <row r="6" spans="1:15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35" t="s">
        <v>85</v>
      </c>
      <c r="M6" s="69"/>
      <c r="N6" s="69"/>
      <c r="O6" s="69"/>
    </row>
    <row r="7" spans="1:15" ht="22.5" x14ac:dyDescent="0.25">
      <c r="A7" s="70" t="s">
        <v>88</v>
      </c>
      <c r="B7" s="36" t="s">
        <v>89</v>
      </c>
      <c r="C7" s="70">
        <v>12223</v>
      </c>
      <c r="D7" s="70">
        <v>3000</v>
      </c>
      <c r="E7" s="70">
        <v>600</v>
      </c>
      <c r="F7" s="71">
        <v>300</v>
      </c>
      <c r="G7" s="70">
        <v>2100</v>
      </c>
      <c r="H7" s="70">
        <v>60</v>
      </c>
      <c r="I7" s="70"/>
      <c r="J7" s="70">
        <v>0</v>
      </c>
      <c r="K7" s="70">
        <v>60</v>
      </c>
      <c r="L7" s="70">
        <v>20</v>
      </c>
      <c r="M7" s="70">
        <v>40</v>
      </c>
      <c r="N7" s="70">
        <v>0</v>
      </c>
      <c r="O7" s="70" t="s">
        <v>27</v>
      </c>
    </row>
    <row r="8" spans="1:15" ht="33" x14ac:dyDescent="0.25">
      <c r="A8" s="70"/>
      <c r="B8" s="36" t="s">
        <v>90</v>
      </c>
      <c r="C8" s="70"/>
      <c r="D8" s="70"/>
      <c r="E8" s="70"/>
      <c r="F8" s="71"/>
      <c r="G8" s="70"/>
      <c r="H8" s="70"/>
      <c r="I8" s="70"/>
      <c r="J8" s="70"/>
      <c r="K8" s="70"/>
      <c r="L8" s="70"/>
      <c r="M8" s="70"/>
      <c r="N8" s="70"/>
      <c r="O8" s="70"/>
    </row>
    <row r="9" spans="1:15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 ht="18.75" x14ac:dyDescent="0.3">
      <c r="A10" s="34"/>
    </row>
    <row r="11" spans="1:15" ht="18.75" x14ac:dyDescent="0.3">
      <c r="A11" s="32"/>
    </row>
  </sheetData>
  <mergeCells count="30">
    <mergeCell ref="N7:N8"/>
    <mergeCell ref="O7:O8"/>
    <mergeCell ref="H7:H8"/>
    <mergeCell ref="I7:I8"/>
    <mergeCell ref="J7:J8"/>
    <mergeCell ref="K7:K8"/>
    <mergeCell ref="L7:L8"/>
    <mergeCell ref="M7:M8"/>
    <mergeCell ref="A7:A8"/>
    <mergeCell ref="C7:C8"/>
    <mergeCell ref="D7:D8"/>
    <mergeCell ref="E7:E8"/>
    <mergeCell ref="F7:F8"/>
    <mergeCell ref="G7:G8"/>
    <mergeCell ref="I5:I6"/>
    <mergeCell ref="J5:J6"/>
    <mergeCell ref="K5:K6"/>
    <mergeCell ref="M5:M6"/>
    <mergeCell ref="N5:N6"/>
    <mergeCell ref="O5:O6"/>
    <mergeCell ref="A4:A6"/>
    <mergeCell ref="B4:B6"/>
    <mergeCell ref="C4:C6"/>
    <mergeCell ref="D4:G4"/>
    <mergeCell ref="H4:O4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A10" workbookViewId="0">
      <selection activeCell="L24" sqref="L24"/>
    </sheetView>
  </sheetViews>
  <sheetFormatPr defaultRowHeight="15" x14ac:dyDescent="0.25"/>
  <sheetData>
    <row r="1" spans="1:15" x14ac:dyDescent="0.25">
      <c r="A1" s="1" t="s">
        <v>0</v>
      </c>
    </row>
    <row r="2" spans="1:15" x14ac:dyDescent="0.25">
      <c r="A2" s="1" t="s">
        <v>1</v>
      </c>
    </row>
    <row r="3" spans="1:15" x14ac:dyDescent="0.25">
      <c r="A3" s="1" t="s">
        <v>2</v>
      </c>
    </row>
    <row r="4" spans="1:15" x14ac:dyDescent="0.25">
      <c r="A4" s="1" t="s">
        <v>3</v>
      </c>
    </row>
    <row r="5" spans="1:15" x14ac:dyDescent="0.25">
      <c r="A5" s="1" t="s">
        <v>4</v>
      </c>
    </row>
    <row r="6" spans="1:15" x14ac:dyDescent="0.25">
      <c r="A6" s="43" t="s">
        <v>5</v>
      </c>
      <c r="B6" s="44" t="s">
        <v>6</v>
      </c>
      <c r="C6" s="80" t="s">
        <v>56</v>
      </c>
      <c r="D6" s="44" t="s">
        <v>8</v>
      </c>
      <c r="E6" s="44"/>
      <c r="F6" s="44"/>
      <c r="G6" s="44"/>
      <c r="H6" s="44" t="s">
        <v>9</v>
      </c>
      <c r="I6" s="44"/>
      <c r="J6" s="44"/>
      <c r="K6" s="44"/>
      <c r="L6" s="44"/>
      <c r="M6" s="44"/>
      <c r="N6" s="44"/>
      <c r="O6" s="44"/>
    </row>
    <row r="7" spans="1:15" ht="135" x14ac:dyDescent="0.25">
      <c r="A7" s="43"/>
      <c r="B7" s="44"/>
      <c r="C7" s="81"/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19" t="s">
        <v>19</v>
      </c>
      <c r="N7" s="2" t="s">
        <v>57</v>
      </c>
      <c r="O7" s="2" t="s">
        <v>21</v>
      </c>
    </row>
    <row r="8" spans="1:15" x14ac:dyDescent="0.25">
      <c r="A8" s="82" t="s">
        <v>58</v>
      </c>
      <c r="B8" s="86" t="s">
        <v>59</v>
      </c>
      <c r="C8" s="59" t="s">
        <v>60</v>
      </c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9"/>
    </row>
    <row r="9" spans="1:15" ht="27" x14ac:dyDescent="0.25">
      <c r="A9" s="83"/>
      <c r="B9" s="87"/>
      <c r="C9" s="90">
        <v>18686</v>
      </c>
      <c r="D9" s="90">
        <v>6143</v>
      </c>
      <c r="E9" s="90">
        <v>388</v>
      </c>
      <c r="F9" s="90">
        <v>946</v>
      </c>
      <c r="G9" s="90">
        <v>3762</v>
      </c>
      <c r="H9" s="20" t="s">
        <v>61</v>
      </c>
      <c r="I9" s="20"/>
      <c r="J9" s="20"/>
      <c r="K9" s="20">
        <v>1001</v>
      </c>
      <c r="L9" s="20"/>
      <c r="M9" s="20"/>
      <c r="N9" s="20">
        <v>1001</v>
      </c>
      <c r="O9" s="21"/>
    </row>
    <row r="10" spans="1:15" x14ac:dyDescent="0.25">
      <c r="A10" s="83"/>
      <c r="B10" s="87"/>
      <c r="C10" s="91"/>
      <c r="D10" s="91"/>
      <c r="E10" s="91"/>
      <c r="F10" s="91"/>
      <c r="G10" s="91"/>
      <c r="H10" s="21" t="s">
        <v>62</v>
      </c>
      <c r="I10" s="21"/>
      <c r="J10" s="21"/>
      <c r="K10" s="21">
        <v>291</v>
      </c>
      <c r="L10" s="21">
        <v>116</v>
      </c>
      <c r="M10" s="21"/>
      <c r="N10" s="21"/>
      <c r="O10" s="21"/>
    </row>
    <row r="11" spans="1:15" x14ac:dyDescent="0.25">
      <c r="A11" s="83"/>
      <c r="B11" s="87"/>
      <c r="C11" s="73" t="s">
        <v>63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5"/>
    </row>
    <row r="12" spans="1:15" ht="25.5" x14ac:dyDescent="0.25">
      <c r="A12" s="83"/>
      <c r="B12" s="87"/>
      <c r="C12" s="76"/>
      <c r="D12" s="76">
        <v>2817</v>
      </c>
      <c r="E12" s="76">
        <v>285</v>
      </c>
      <c r="F12" s="76">
        <v>840</v>
      </c>
      <c r="G12" s="76">
        <v>1474</v>
      </c>
      <c r="H12" s="22" t="s">
        <v>61</v>
      </c>
      <c r="I12" s="21"/>
      <c r="J12" s="21"/>
      <c r="K12" s="21">
        <v>720</v>
      </c>
      <c r="L12" s="21"/>
      <c r="M12" s="21"/>
      <c r="N12" s="21">
        <v>720</v>
      </c>
      <c r="O12" s="21"/>
    </row>
    <row r="13" spans="1:15" x14ac:dyDescent="0.25">
      <c r="A13" s="83"/>
      <c r="B13" s="87"/>
      <c r="C13" s="77"/>
      <c r="D13" s="77"/>
      <c r="E13" s="77"/>
      <c r="F13" s="77"/>
      <c r="G13" s="77"/>
      <c r="H13" s="23" t="s">
        <v>62</v>
      </c>
      <c r="I13" s="21"/>
      <c r="J13" s="21"/>
      <c r="K13" s="21">
        <v>240</v>
      </c>
      <c r="L13" s="21">
        <v>95</v>
      </c>
      <c r="M13" s="21"/>
      <c r="N13" s="21"/>
      <c r="O13" s="21"/>
    </row>
    <row r="14" spans="1:15" x14ac:dyDescent="0.25">
      <c r="A14" s="83"/>
      <c r="B14" s="87"/>
      <c r="C14" s="73" t="s">
        <v>64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5"/>
    </row>
    <row r="15" spans="1:15" ht="25.5" x14ac:dyDescent="0.25">
      <c r="A15" s="83"/>
      <c r="B15" s="87"/>
      <c r="C15" s="76"/>
      <c r="D15" s="76">
        <v>5272</v>
      </c>
      <c r="E15" s="76">
        <v>427</v>
      </c>
      <c r="F15" s="76">
        <v>1192</v>
      </c>
      <c r="G15" s="76">
        <v>3493</v>
      </c>
      <c r="H15" s="22" t="s">
        <v>61</v>
      </c>
      <c r="I15" s="21"/>
      <c r="J15" s="21"/>
      <c r="K15" s="21">
        <v>622</v>
      </c>
      <c r="L15" s="21"/>
      <c r="M15" s="21"/>
      <c r="N15" s="21">
        <v>622</v>
      </c>
      <c r="O15" s="21"/>
    </row>
    <row r="16" spans="1:15" x14ac:dyDescent="0.25">
      <c r="A16" s="84"/>
      <c r="B16" s="87"/>
      <c r="C16" s="91"/>
      <c r="D16" s="77"/>
      <c r="E16" s="77"/>
      <c r="F16" s="77"/>
      <c r="G16" s="77"/>
      <c r="H16" s="23" t="s">
        <v>62</v>
      </c>
      <c r="I16" s="24"/>
      <c r="J16" s="24"/>
      <c r="K16" s="21">
        <v>191</v>
      </c>
      <c r="L16" s="21">
        <v>76</v>
      </c>
      <c r="M16" s="24"/>
      <c r="N16" s="24"/>
      <c r="O16" s="24"/>
    </row>
    <row r="17" spans="1:15" x14ac:dyDescent="0.25">
      <c r="A17" s="84"/>
      <c r="B17" s="87"/>
      <c r="C17" s="73" t="s">
        <v>65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9"/>
    </row>
    <row r="18" spans="1:15" ht="25.5" x14ac:dyDescent="0.25">
      <c r="A18" s="84"/>
      <c r="B18" s="87"/>
      <c r="C18" s="76"/>
      <c r="D18" s="76">
        <v>5515</v>
      </c>
      <c r="E18" s="76">
        <v>454</v>
      </c>
      <c r="F18" s="76">
        <v>1038</v>
      </c>
      <c r="G18" s="76">
        <v>3882</v>
      </c>
      <c r="H18" s="22" t="s">
        <v>61</v>
      </c>
      <c r="I18" s="21"/>
      <c r="J18" s="21"/>
      <c r="K18" s="21">
        <v>1241</v>
      </c>
      <c r="L18" s="21"/>
      <c r="M18" s="21"/>
      <c r="N18" s="21">
        <v>1241</v>
      </c>
      <c r="O18" s="24"/>
    </row>
    <row r="19" spans="1:15" x14ac:dyDescent="0.25">
      <c r="A19" s="84"/>
      <c r="B19" s="87"/>
      <c r="C19" s="77"/>
      <c r="D19" s="77"/>
      <c r="E19" s="77"/>
      <c r="F19" s="77"/>
      <c r="G19" s="77"/>
      <c r="H19" s="23" t="s">
        <v>62</v>
      </c>
      <c r="I19" s="21"/>
      <c r="J19" s="21"/>
      <c r="K19" s="21">
        <v>247</v>
      </c>
      <c r="L19" s="21">
        <v>148</v>
      </c>
      <c r="M19" s="21"/>
      <c r="N19" s="21"/>
      <c r="O19" s="24"/>
    </row>
    <row r="20" spans="1:15" x14ac:dyDescent="0.25">
      <c r="A20" s="84"/>
      <c r="B20" s="87"/>
      <c r="C20" s="73" t="s">
        <v>66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</row>
    <row r="21" spans="1:15" ht="25.5" x14ac:dyDescent="0.25">
      <c r="A21" s="84"/>
      <c r="B21" s="87"/>
      <c r="C21" s="76"/>
      <c r="D21" s="76">
        <v>5998</v>
      </c>
      <c r="E21" s="76">
        <v>519</v>
      </c>
      <c r="F21" s="76">
        <v>1834</v>
      </c>
      <c r="G21" s="76">
        <v>3294</v>
      </c>
      <c r="H21" s="22" t="s">
        <v>61</v>
      </c>
      <c r="I21" s="21"/>
      <c r="J21" s="21"/>
      <c r="K21" s="21">
        <v>1158</v>
      </c>
      <c r="L21" s="21"/>
      <c r="M21" s="21"/>
      <c r="N21" s="21">
        <v>1158</v>
      </c>
      <c r="O21" s="21"/>
    </row>
    <row r="22" spans="1:15" x14ac:dyDescent="0.25">
      <c r="A22" s="85"/>
      <c r="B22" s="85"/>
      <c r="C22" s="77"/>
      <c r="D22" s="77"/>
      <c r="E22" s="77"/>
      <c r="F22" s="77"/>
      <c r="G22" s="77"/>
      <c r="H22" s="23" t="s">
        <v>62</v>
      </c>
      <c r="I22" s="21"/>
      <c r="J22" s="21"/>
      <c r="K22" s="21">
        <v>230</v>
      </c>
      <c r="L22" s="21">
        <v>137</v>
      </c>
      <c r="M22" s="21"/>
      <c r="N22" s="21"/>
      <c r="O22" s="21"/>
    </row>
    <row r="23" spans="1:15" ht="15.75" thickBot="1" x14ac:dyDescent="0.3"/>
    <row r="24" spans="1:15" ht="19.5" customHeight="1" thickBot="1" x14ac:dyDescent="0.3">
      <c r="A24" s="25" t="s">
        <v>71</v>
      </c>
      <c r="B24" s="26"/>
      <c r="C24" s="26">
        <f>C9</f>
        <v>18686</v>
      </c>
      <c r="D24" s="26">
        <f>D9+D12+D15+D18+D21</f>
        <v>25745</v>
      </c>
      <c r="E24" s="26">
        <f t="shared" ref="E24:G24" si="0">E9+E12+E15+E18+E21</f>
        <v>2073</v>
      </c>
      <c r="F24" s="26">
        <f t="shared" si="0"/>
        <v>5850</v>
      </c>
      <c r="G24" s="26">
        <f t="shared" si="0"/>
        <v>15905</v>
      </c>
      <c r="H24" s="26"/>
      <c r="I24" s="26"/>
      <c r="J24" s="26"/>
      <c r="K24" s="26">
        <f>K9+K10+K12+K13+K15+K16+K18+K19+K21+K22</f>
        <v>5941</v>
      </c>
      <c r="L24" s="26">
        <f t="shared" ref="L24:N24" si="1">L9+L10+L12+L13+L15+L16+L18+L19+L21+L22</f>
        <v>572</v>
      </c>
      <c r="M24" s="26"/>
      <c r="N24" s="26">
        <f t="shared" si="1"/>
        <v>4742</v>
      </c>
      <c r="O24" s="26"/>
    </row>
    <row r="25" spans="1:15" x14ac:dyDescent="0.25">
      <c r="D25" s="72"/>
      <c r="E25" s="72"/>
      <c r="F25" s="72"/>
      <c r="G25" s="72"/>
      <c r="H25" s="72"/>
      <c r="I25" s="72"/>
      <c r="J25" s="72"/>
      <c r="K25" s="72"/>
      <c r="L25" s="72"/>
      <c r="M25" s="72"/>
    </row>
    <row r="26" spans="1:15" x14ac:dyDescent="0.25">
      <c r="D26" s="72" t="s">
        <v>67</v>
      </c>
      <c r="E26" s="72"/>
      <c r="F26" s="72"/>
      <c r="G26" s="72"/>
      <c r="H26" s="72"/>
      <c r="I26" s="72"/>
      <c r="J26" s="72"/>
      <c r="K26" s="72"/>
      <c r="L26" s="72"/>
      <c r="M26" s="72"/>
    </row>
  </sheetData>
  <mergeCells count="39">
    <mergeCell ref="A8:A22"/>
    <mergeCell ref="B8:B22"/>
    <mergeCell ref="C8:O8"/>
    <mergeCell ref="C9:C10"/>
    <mergeCell ref="D9:D10"/>
    <mergeCell ref="E9:E10"/>
    <mergeCell ref="F9:F10"/>
    <mergeCell ref="G9:G10"/>
    <mergeCell ref="C11:O11"/>
    <mergeCell ref="C12:C13"/>
    <mergeCell ref="D12:D13"/>
    <mergeCell ref="E12:E13"/>
    <mergeCell ref="F12:F13"/>
    <mergeCell ref="G12:G13"/>
    <mergeCell ref="C14:O14"/>
    <mergeCell ref="C15:C16"/>
    <mergeCell ref="A6:A7"/>
    <mergeCell ref="B6:B7"/>
    <mergeCell ref="C6:C7"/>
    <mergeCell ref="D6:G6"/>
    <mergeCell ref="H6:O6"/>
    <mergeCell ref="D15:D16"/>
    <mergeCell ref="E15:E16"/>
    <mergeCell ref="F15:F16"/>
    <mergeCell ref="G15:G16"/>
    <mergeCell ref="C17:O17"/>
    <mergeCell ref="C18:C19"/>
    <mergeCell ref="D18:D19"/>
    <mergeCell ref="E18:E19"/>
    <mergeCell ref="F18:F19"/>
    <mergeCell ref="G18:G19"/>
    <mergeCell ref="D25:M25"/>
    <mergeCell ref="D26:M26"/>
    <mergeCell ref="C20:O20"/>
    <mergeCell ref="C21:C22"/>
    <mergeCell ref="D21:D22"/>
    <mergeCell ref="E21:E22"/>
    <mergeCell ref="F21:F22"/>
    <mergeCell ref="G21:G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M10" sqref="M10"/>
    </sheetView>
  </sheetViews>
  <sheetFormatPr defaultRowHeight="15" x14ac:dyDescent="0.25"/>
  <sheetData>
    <row r="1" spans="1:15" x14ac:dyDescent="0.25">
      <c r="A1" s="28" t="s">
        <v>0</v>
      </c>
    </row>
    <row r="2" spans="1:15" x14ac:dyDescent="0.25">
      <c r="A2" s="1" t="s">
        <v>1</v>
      </c>
    </row>
    <row r="3" spans="1:15" x14ac:dyDescent="0.25">
      <c r="A3" s="1" t="s">
        <v>2</v>
      </c>
    </row>
    <row r="4" spans="1:15" x14ac:dyDescent="0.25">
      <c r="A4" s="1" t="s">
        <v>68</v>
      </c>
    </row>
    <row r="5" spans="1:15" x14ac:dyDescent="0.25">
      <c r="A5" s="1" t="s">
        <v>4</v>
      </c>
    </row>
    <row r="6" spans="1:15" x14ac:dyDescent="0.25">
      <c r="A6" s="43" t="s">
        <v>5</v>
      </c>
      <c r="B6" s="44" t="s">
        <v>6</v>
      </c>
      <c r="C6" s="44" t="s">
        <v>7</v>
      </c>
      <c r="D6" s="44" t="s">
        <v>8</v>
      </c>
      <c r="E6" s="44"/>
      <c r="F6" s="44"/>
      <c r="G6" s="44"/>
      <c r="H6" s="44" t="s">
        <v>9</v>
      </c>
      <c r="I6" s="44"/>
      <c r="J6" s="44"/>
      <c r="K6" s="44"/>
      <c r="L6" s="44"/>
      <c r="M6" s="44"/>
      <c r="N6" s="44"/>
      <c r="O6" s="44"/>
    </row>
    <row r="7" spans="1:15" ht="135" x14ac:dyDescent="0.25">
      <c r="A7" s="43"/>
      <c r="B7" s="44"/>
      <c r="C7" s="44"/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</row>
    <row r="8" spans="1:15" ht="120" x14ac:dyDescent="0.25">
      <c r="A8" s="3" t="s">
        <v>69</v>
      </c>
      <c r="B8" s="4" t="s">
        <v>70</v>
      </c>
      <c r="C8" s="4">
        <v>7232</v>
      </c>
      <c r="D8" s="4">
        <v>1696</v>
      </c>
      <c r="E8" s="4">
        <v>155</v>
      </c>
      <c r="F8" s="4">
        <v>186</v>
      </c>
      <c r="G8" s="4">
        <v>1287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5">
        <v>0</v>
      </c>
    </row>
  </sheetData>
  <mergeCells count="5">
    <mergeCell ref="A6:A7"/>
    <mergeCell ref="B6:B7"/>
    <mergeCell ref="C6:C7"/>
    <mergeCell ref="D6:G6"/>
    <mergeCell ref="H6:O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5"/>
  <sheetViews>
    <sheetView tabSelected="1" workbookViewId="0">
      <selection activeCell="E31" sqref="E30:E31"/>
    </sheetView>
  </sheetViews>
  <sheetFormatPr defaultRowHeight="15" x14ac:dyDescent="0.25"/>
  <cols>
    <col min="1" max="1" width="19.7109375" customWidth="1"/>
    <col min="2" max="2" width="9.5703125" bestFit="1" customWidth="1"/>
    <col min="13" max="13" width="9.85546875" customWidth="1"/>
  </cols>
  <sheetData>
    <row r="2" spans="1:14" s="94" customFormat="1" ht="18.75" x14ac:dyDescent="0.3">
      <c r="B2" s="32"/>
      <c r="C2" s="32"/>
      <c r="D2" s="32"/>
      <c r="E2" s="32"/>
      <c r="F2" s="32"/>
      <c r="G2" s="32"/>
      <c r="H2" s="32"/>
      <c r="I2" s="32"/>
      <c r="J2" s="32"/>
      <c r="K2" s="32"/>
      <c r="L2" s="95" t="s">
        <v>72</v>
      </c>
      <c r="M2" s="95"/>
      <c r="N2" s="95"/>
    </row>
    <row r="3" spans="1:14" s="94" customFormat="1" ht="18.75" x14ac:dyDescent="0.3">
      <c r="A3" s="96" t="s">
        <v>73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x14ac:dyDescent="0.2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30" customHeight="1" x14ac:dyDescent="0.25">
      <c r="A5" s="92" t="s">
        <v>91</v>
      </c>
      <c r="B5" s="93" t="s">
        <v>7</v>
      </c>
      <c r="C5" s="93" t="s">
        <v>8</v>
      </c>
      <c r="D5" s="93"/>
      <c r="E5" s="93"/>
      <c r="F5" s="93"/>
      <c r="G5" s="93" t="s">
        <v>9</v>
      </c>
      <c r="H5" s="93"/>
      <c r="I5" s="93"/>
      <c r="J5" s="93"/>
      <c r="K5" s="93"/>
      <c r="L5" s="93"/>
      <c r="M5" s="93"/>
      <c r="N5" s="93"/>
    </row>
    <row r="6" spans="1:14" ht="102" x14ac:dyDescent="0.25">
      <c r="A6" s="92"/>
      <c r="B6" s="93"/>
      <c r="C6" s="30" t="s">
        <v>10</v>
      </c>
      <c r="D6" s="30" t="s">
        <v>101</v>
      </c>
      <c r="E6" s="30" t="s">
        <v>80</v>
      </c>
      <c r="F6" s="30" t="s">
        <v>13</v>
      </c>
      <c r="G6" s="30" t="s">
        <v>14</v>
      </c>
      <c r="H6" s="30" t="s">
        <v>82</v>
      </c>
      <c r="I6" s="30" t="s">
        <v>83</v>
      </c>
      <c r="J6" s="30" t="s">
        <v>17</v>
      </c>
      <c r="K6" s="30" t="s">
        <v>18</v>
      </c>
      <c r="L6" s="30" t="s">
        <v>19</v>
      </c>
      <c r="M6" s="30" t="s">
        <v>57</v>
      </c>
      <c r="N6" s="30" t="s">
        <v>87</v>
      </c>
    </row>
    <row r="7" spans="1:14" x14ac:dyDescent="0.25">
      <c r="A7" s="39" t="s">
        <v>92</v>
      </c>
      <c r="B7" s="37">
        <f>Біловодський!C16</f>
        <v>49085</v>
      </c>
      <c r="C7" s="37">
        <f>Біловодський!D16</f>
        <v>20181</v>
      </c>
      <c r="D7" s="37">
        <f>Біловодський!E16</f>
        <v>3051</v>
      </c>
      <c r="E7" s="37">
        <f>Біловодський!F16</f>
        <v>2134</v>
      </c>
      <c r="F7" s="37">
        <f>Біловодський!G16</f>
        <v>11329</v>
      </c>
      <c r="G7" s="37"/>
      <c r="H7" s="37">
        <f>Біловодський!I16</f>
        <v>258.5</v>
      </c>
      <c r="I7" s="37"/>
      <c r="J7" s="37">
        <f>Біловодський!K16</f>
        <v>271.8</v>
      </c>
      <c r="K7" s="37">
        <f>Біловодський!L16</f>
        <v>128</v>
      </c>
      <c r="L7" s="37">
        <f>Біловодський!M16</f>
        <v>563.1</v>
      </c>
      <c r="M7" s="37">
        <f>Біловодський!N16</f>
        <v>11</v>
      </c>
      <c r="N7" s="37">
        <f>Біловодський!O16</f>
        <v>267.8</v>
      </c>
    </row>
    <row r="8" spans="1:14" x14ac:dyDescent="0.25">
      <c r="A8" s="39" t="s">
        <v>93</v>
      </c>
      <c r="B8" s="37">
        <f>Білокуракінський!C15</f>
        <v>1586.4</v>
      </c>
      <c r="C8" s="37">
        <f>Білокуракінський!D15</f>
        <v>2355</v>
      </c>
      <c r="D8" s="37">
        <f>Білокуракінський!E15</f>
        <v>160</v>
      </c>
      <c r="E8" s="37">
        <f>Білокуракінський!F15</f>
        <v>95</v>
      </c>
      <c r="F8" s="37">
        <f>Білокуракінський!G15</f>
        <v>2100</v>
      </c>
      <c r="G8" s="37"/>
      <c r="H8" s="37"/>
      <c r="I8" s="37"/>
      <c r="J8" s="37"/>
      <c r="K8" s="37"/>
      <c r="L8" s="37"/>
      <c r="M8" s="37"/>
      <c r="N8" s="37"/>
    </row>
    <row r="9" spans="1:14" x14ac:dyDescent="0.25">
      <c r="A9" s="39" t="s">
        <v>94</v>
      </c>
      <c r="B9" s="37">
        <f>Кременський!C58</f>
        <v>42407</v>
      </c>
      <c r="C9" s="37">
        <f>Кременський!D58</f>
        <v>254645</v>
      </c>
      <c r="D9" s="37">
        <f>Кременський!E58</f>
        <v>34225</v>
      </c>
      <c r="E9" s="37">
        <f>Кременський!F58</f>
        <v>79745</v>
      </c>
      <c r="F9" s="37">
        <f>Кременський!G58</f>
        <v>131815</v>
      </c>
      <c r="G9" s="37"/>
      <c r="H9" s="37">
        <f>Кременський!I58</f>
        <v>280</v>
      </c>
      <c r="I9" s="37"/>
      <c r="J9" s="37">
        <f>Кременський!K58</f>
        <v>1244</v>
      </c>
      <c r="K9" s="37">
        <f>Кременський!L58</f>
        <v>444</v>
      </c>
      <c r="L9" s="37">
        <f>Кременський!M58</f>
        <v>1783</v>
      </c>
      <c r="M9" s="37"/>
      <c r="N9" s="37">
        <f>Кременський!O58</f>
        <v>210</v>
      </c>
    </row>
    <row r="10" spans="1:14" x14ac:dyDescent="0.25">
      <c r="A10" s="39" t="s">
        <v>95</v>
      </c>
      <c r="B10" s="37">
        <f>Новоайдарський!C37</f>
        <v>33219</v>
      </c>
      <c r="C10" s="37">
        <f>Новоайдарський!D37</f>
        <v>145616</v>
      </c>
      <c r="D10" s="37">
        <f>Новоайдарський!E37</f>
        <v>23093</v>
      </c>
      <c r="E10" s="37">
        <f>Новоайдарський!F37</f>
        <v>64835</v>
      </c>
      <c r="F10" s="37">
        <f>Новоайдарський!G37</f>
        <v>55733</v>
      </c>
      <c r="G10" s="37"/>
      <c r="H10" s="37">
        <f>Новоайдарський!I37</f>
        <v>504</v>
      </c>
      <c r="I10" s="37">
        <f>Новоайдарський!J37</f>
        <v>44417</v>
      </c>
      <c r="J10" s="37">
        <f>Новоайдарський!K37</f>
        <v>2479</v>
      </c>
      <c r="K10" s="37">
        <f>Новоайдарський!L37</f>
        <v>1460</v>
      </c>
      <c r="L10" s="37">
        <f>Новоайдарський!M37</f>
        <v>8297</v>
      </c>
      <c r="M10" s="37">
        <f>Новоайдарський!N37</f>
        <v>33969</v>
      </c>
      <c r="N10" s="37">
        <f>Новоайдарський!O37</f>
        <v>176</v>
      </c>
    </row>
    <row r="11" spans="1:14" x14ac:dyDescent="0.25">
      <c r="A11" s="39" t="s">
        <v>96</v>
      </c>
      <c r="B11" s="37">
        <f>'Ст-Луганський'!C36</f>
        <v>2429</v>
      </c>
      <c r="C11" s="37">
        <f>'Ст-Луганський'!D36</f>
        <v>144997</v>
      </c>
      <c r="D11" s="37">
        <f>'Ст-Луганський'!E36</f>
        <v>8775</v>
      </c>
      <c r="E11" s="37">
        <f>'Ст-Луганський'!F36</f>
        <v>76342</v>
      </c>
      <c r="F11" s="37">
        <f>'Ст-Луганський'!G36</f>
        <v>59880</v>
      </c>
      <c r="G11" s="37"/>
      <c r="H11" s="37">
        <f>'Ст-Луганський'!I36</f>
        <v>9</v>
      </c>
      <c r="I11" s="37"/>
      <c r="J11" s="37"/>
      <c r="K11" s="37"/>
      <c r="L11" s="37"/>
      <c r="M11" s="37"/>
      <c r="N11" s="37"/>
    </row>
    <row r="12" spans="1:14" x14ac:dyDescent="0.25">
      <c r="A12" s="39" t="s">
        <v>97</v>
      </c>
      <c r="B12" s="37">
        <f>Сватовський!C7</f>
        <v>12223</v>
      </c>
      <c r="C12" s="37">
        <f>Сватовський!D7</f>
        <v>3000</v>
      </c>
      <c r="D12" s="37">
        <f>Сватовський!E7</f>
        <v>600</v>
      </c>
      <c r="E12" s="37">
        <f>Сватовський!F7</f>
        <v>300</v>
      </c>
      <c r="F12" s="37">
        <f>Сватовський!G7</f>
        <v>2100</v>
      </c>
      <c r="G12" s="37"/>
      <c r="H12" s="37">
        <f>Сватовський!H7</f>
        <v>60</v>
      </c>
      <c r="I12" s="37"/>
      <c r="J12" s="37">
        <f>Сватовський!K7</f>
        <v>60</v>
      </c>
      <c r="K12" s="37">
        <f>Сватовський!L7</f>
        <v>20</v>
      </c>
      <c r="L12" s="37">
        <f>Сватовський!M7</f>
        <v>40</v>
      </c>
      <c r="M12" s="37"/>
      <c r="N12" s="37"/>
    </row>
    <row r="13" spans="1:14" x14ac:dyDescent="0.25">
      <c r="A13" s="39" t="s">
        <v>98</v>
      </c>
      <c r="B13" s="37">
        <f>Старобільський!C24</f>
        <v>18686</v>
      </c>
      <c r="C13" s="37">
        <f>Старобільський!D24</f>
        <v>25745</v>
      </c>
      <c r="D13" s="37">
        <f>Старобільський!E24</f>
        <v>2073</v>
      </c>
      <c r="E13" s="37">
        <f>Старобільський!F24</f>
        <v>5850</v>
      </c>
      <c r="F13" s="37">
        <f>Старобільський!G24</f>
        <v>15905</v>
      </c>
      <c r="G13" s="37"/>
      <c r="H13" s="37"/>
      <c r="I13" s="37"/>
      <c r="J13" s="37">
        <f>Старобільський!K24</f>
        <v>5941</v>
      </c>
      <c r="K13" s="37">
        <f>Старобільський!L24</f>
        <v>572</v>
      </c>
      <c r="L13" s="37"/>
      <c r="M13" s="37">
        <f>Старобільський!N24</f>
        <v>4742</v>
      </c>
      <c r="N13" s="37"/>
    </row>
    <row r="14" spans="1:14" x14ac:dyDescent="0.25">
      <c r="A14" s="39" t="s">
        <v>99</v>
      </c>
      <c r="B14" s="37">
        <f>Троїцький!C8</f>
        <v>7232</v>
      </c>
      <c r="C14" s="37">
        <f>Троїцький!D8</f>
        <v>1696</v>
      </c>
      <c r="D14" s="37">
        <f>Троїцький!E8</f>
        <v>155</v>
      </c>
      <c r="E14" s="37">
        <f>Троїцький!F8</f>
        <v>186</v>
      </c>
      <c r="F14" s="37">
        <f>Троїцький!G8</f>
        <v>1287</v>
      </c>
      <c r="G14" s="37"/>
      <c r="H14" s="37"/>
      <c r="I14" s="37"/>
      <c r="J14" s="37"/>
      <c r="K14" s="37"/>
      <c r="L14" s="37"/>
      <c r="M14" s="37"/>
      <c r="N14" s="37"/>
    </row>
    <row r="15" spans="1:14" x14ac:dyDescent="0.25">
      <c r="A15" s="40" t="s">
        <v>100</v>
      </c>
      <c r="B15" s="38">
        <f>SUM(B7:B14)</f>
        <v>166867.4</v>
      </c>
      <c r="C15" s="38">
        <f t="shared" ref="C15:N15" si="0">SUM(C7:C14)</f>
        <v>598235</v>
      </c>
      <c r="D15" s="38">
        <f t="shared" si="0"/>
        <v>72132</v>
      </c>
      <c r="E15" s="38">
        <f t="shared" si="0"/>
        <v>229487</v>
      </c>
      <c r="F15" s="38">
        <f t="shared" si="0"/>
        <v>280149</v>
      </c>
      <c r="G15" s="38"/>
      <c r="H15" s="38">
        <f t="shared" si="0"/>
        <v>1111.5</v>
      </c>
      <c r="I15" s="38">
        <f t="shared" si="0"/>
        <v>44417</v>
      </c>
      <c r="J15" s="38">
        <f t="shared" si="0"/>
        <v>9995.7999999999993</v>
      </c>
      <c r="K15" s="38">
        <f t="shared" si="0"/>
        <v>2624</v>
      </c>
      <c r="L15" s="38">
        <f t="shared" si="0"/>
        <v>10683.1</v>
      </c>
      <c r="M15" s="38">
        <f t="shared" si="0"/>
        <v>38722</v>
      </c>
      <c r="N15" s="38">
        <f t="shared" si="0"/>
        <v>653.79999999999995</v>
      </c>
    </row>
  </sheetData>
  <mergeCells count="6">
    <mergeCell ref="A5:A6"/>
    <mergeCell ref="A3:N3"/>
    <mergeCell ref="B5:B6"/>
    <mergeCell ref="C5:F5"/>
    <mergeCell ref="L2:N2"/>
    <mergeCell ref="G5:N5"/>
  </mergeCells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Біловодський</vt:lpstr>
      <vt:lpstr>Білокуракінський</vt:lpstr>
      <vt:lpstr>Кременський</vt:lpstr>
      <vt:lpstr>Новоайдарський</vt:lpstr>
      <vt:lpstr>Ст-Луганський</vt:lpstr>
      <vt:lpstr>Сватовський</vt:lpstr>
      <vt:lpstr>Старобільський</vt:lpstr>
      <vt:lpstr>Троїцький</vt:lpstr>
      <vt:lpstr>Зведена таблиця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2011-09-06T13:38:29Z</cp:lastPrinted>
  <dcterms:created xsi:type="dcterms:W3CDTF">2011-08-16T16:06:59Z</dcterms:created>
  <dcterms:modified xsi:type="dcterms:W3CDTF">2011-09-06T13:39:11Z</dcterms:modified>
</cp:coreProperties>
</file>